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E. Education\EDUCATION PORTFOLIO\1.7.2 Contract Circular\RT80-1-2024\"/>
    </mc:Choice>
  </mc:AlternateContent>
  <xr:revisionPtr revIDLastSave="0" documentId="13_ncr:1_{DA4CBB55-62D4-4D1F-AF09-4E0C23FFCB94}" xr6:coauthVersionLast="47" xr6:coauthVersionMax="47" xr10:uidLastSave="{00000000-0000-0000-0000-000000000000}"/>
  <bookViews>
    <workbookView xWindow="28680" yWindow="-120" windowWidth="29040" windowHeight="15720" xr2:uid="{E03C0166-14D2-4635-806F-DAD1B74012E4}"/>
  </bookViews>
  <sheets>
    <sheet name="RT80 PRICING SCHEDULE " sheetId="1" r:id="rId1"/>
    <sheet name="Group Series" sheetId="6" r:id="rId2"/>
  </sheets>
  <externalReferences>
    <externalReference r:id="rId3"/>
  </externalReferences>
  <definedNames>
    <definedName name="_xlnm._FilterDatabase" localSheetId="1" hidden="1">'Group Series'!$A$1:$N$45</definedName>
    <definedName name="_xlnm._FilterDatabase" localSheetId="0" hidden="1">'RT80 PRICING SCHEDULE 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6" l="1"/>
  <c r="K24" i="6"/>
  <c r="K35" i="6"/>
  <c r="J20" i="6"/>
  <c r="J15" i="6"/>
  <c r="J22" i="6"/>
  <c r="J18" i="6"/>
  <c r="J19" i="6"/>
  <c r="J21" i="6"/>
  <c r="J16" i="6"/>
  <c r="J17" i="6"/>
  <c r="J14" i="6"/>
  <c r="J13" i="6"/>
  <c r="J23" i="6"/>
  <c r="K13" i="6" l="1"/>
</calcChain>
</file>

<file path=xl/sharedStrings.xml><?xml version="1.0" encoding="utf-8"?>
<sst xmlns="http://schemas.openxmlformats.org/spreadsheetml/2006/main" count="1037" uniqueCount="120">
  <si>
    <t>Item Number</t>
  </si>
  <si>
    <t>Category</t>
  </si>
  <si>
    <t>Item Description</t>
  </si>
  <si>
    <t>Bidder Name</t>
  </si>
  <si>
    <t>Brand</t>
  </si>
  <si>
    <t>Manufacture</t>
  </si>
  <si>
    <t>Local Content</t>
  </si>
  <si>
    <t>Conformance to specification
(Yes/No)</t>
  </si>
  <si>
    <t>Lead Time
(Days)</t>
  </si>
  <si>
    <t>Bid Offer Inclusive of VAT</t>
  </si>
  <si>
    <t>RT80-00-001</t>
  </si>
  <si>
    <t>Cell Doors and Windows</t>
  </si>
  <si>
    <t xml:space="preserve">CELL STEEL RIGHT-HAND DOOR, LEFT-HAND GATE AND FRAME UNIT(S) HEIGHT 2020MM WIDTH 1018 MM; FOR CELL PASSAGES, DUCTING'S, YARDS AND/OR CELLS areas to be manufactured, hot dipped galvanized, supplied, delivered and offloaded according to set drawings POL 2022 / D1, POL 2022 / D2, POL 2022 / D3, POL 2022 / D4 and POL 2022 / D5 DETAILOF CELL DOOR GATE AND FRAME as per set drawings and specifications. WILL BE MANUFACTURED TO SET SPECIFICATIONS, DRAWINGS, SUPPLIED, DELIVERED AND OFFLOADED  </t>
  </si>
  <si>
    <t>Shereno Ventures</t>
  </si>
  <si>
    <t>Yebo Windows &amp; Door</t>
  </si>
  <si>
    <t>Yes</t>
  </si>
  <si>
    <t>21 days</t>
  </si>
  <si>
    <t>RT80-00-002</t>
  </si>
  <si>
    <t xml:space="preserve">CELL STEEL LEFT-HAND DOOR, RIGHT-HAND GATE AND FRAME UNIT(S), HEIGHT 2020MM WIDTH 1018 MM; FOR CELL PASSAGES, DUCTING'S, YARDS AND/OR CELLS areas to be manufactured, hot dipped galvanized, supplied, delivered and offloaded according to set drawings POL 2022 / D1, POL 2022 / D2, POL 2022 / D3, POL 2022 / D4 and POL 2022 / D5 DETAILOF CELL DOOR GATE AND FRAME as per set drawings and specifications WILL BE MANUFACTURED TO SET SPECIFICATIONS, DRAWINGS, SUPPLIED, DELIVERED AND OFFLOADED </t>
  </si>
  <si>
    <t>RT80-00-003</t>
  </si>
  <si>
    <t xml:space="preserve">CELL STEEL RIGHT-HAND DOOR, LEFT-HAND GATE AND FRAME UNIT(S), HEIGHT 2020MM, WIDTH 1208 MM; FOR CELL KITCHEN AND/OR DISABLED to be manufactured, hot dipped galvanized, supplied, delivered and offloaded according to set drawings POL 2022 / D1a, POL 2022 / D2, POL 2022 / D3, POL 2022 / D4 and POL 2022 / D5 DETAILOF CELL DOOR GATE AND FRAME as per set drawings and specifications WILL BE MANUFACTURED TO SET SPECIFICATIONS, DRAWINGS, SUPPLIED, DELIVERED AND OFFLOADED </t>
  </si>
  <si>
    <t>RT80-00-004</t>
  </si>
  <si>
    <t xml:space="preserve">CELL STEEL LEFT -HAND DOOR, RIGHT-HAND GATE AND FRAME UNIT(S), HEIGHT 2020MM, WIDTH 1208 MM; FOR CELL KITCHEN AND/OR DISABLED areas to be manufactured, hot dipped galvanized, supplied, delivered and offloaded according to set drawings POL 2022 / D1a, POL 2022 / D2, POL 2022 / D3, POL 2022 / D4 and POL 2022 / D5 DETAILOF CELL DOOR GATE AND FRAME as per set drawings and specifications. WILL BE MANUFACTURED TO SET SPECIFICATIONS, DRAWINGS, SUPPLIED, DELIVERED AND OFFLOADED </t>
  </si>
  <si>
    <t>RT80-00-005</t>
  </si>
  <si>
    <t xml:space="preserve">CELL UNITS DOOR MANUFACTURED HINGES TOP AND BOTTOM DRAWING POL 2012 /D4 TYPE A AS PER SET MINIMUM REQUIREMENTS purposed made adjustable units detail of cell door hinges: WILL BE MANUFACTURED TO SET SPECIFICATIONS, DRAWINGS, SUPPLIED, DELIVERED AND OFFLOADED </t>
  </si>
  <si>
    <t>RT80-00-006</t>
  </si>
  <si>
    <t xml:space="preserve">CELL UNITS’ DOOR MANUFACTURED HINGES MIDDLE DRAWING POL 2012 /D4 TYPE B AS PER SET MINIMUM REQUIREMENTS purposed made adjustable units detail of cell door hinges: WILL BE MANUFACTURED TO SET SPECIFICATIONS, DRAWINGS, SUPPLIED, DELIVERED AND OFFLOADED </t>
  </si>
  <si>
    <t>RT80-00-007</t>
  </si>
  <si>
    <t>Steel Accessories</t>
  </si>
  <si>
    <t>BAR IRON FLAT 50 X 10 MM (W) 50MM X (T)10MM X (L) 6M MILD STEEL WILL COMPLY TO SET SPECIFICATIONS MINIMUM REQUIREMENTS TO BE SUPPLIED DELIVERED AND OFFLOADED</t>
  </si>
  <si>
    <t>10 days</t>
  </si>
  <si>
    <t>RT80-00-008</t>
  </si>
  <si>
    <t>I BEAM STEEL (IPE 200 MM X 100 MM X 22.4 KG/M) LENGTH 6 METER ((H) 200 MM X (W) 100 MM X (L) 6 M), MILD STEEL WILL COMPLY TO SET SPECIFICATIONS MINIMUM REQUI+C4:C8REMENTS TO BE SUPPLIED DELIVERED AND OFFLOADED</t>
  </si>
  <si>
    <t>RT80-00-009</t>
  </si>
  <si>
    <t>I BEAM STEEL (IPE 200 MM X 100 MM X 22.4 KG/M) LENGTH 9 METER ((H) 200 MM X (W) 100 MM X (L) 9 M),  MILD STEEL WILL COMPLY TO SET SPECIFICATIONS MINIMUM REQUIREMENTS TO BE SUPPLIED DELIVERED AND OFFLOADED</t>
  </si>
  <si>
    <t>RT80-00-010</t>
  </si>
  <si>
    <t>I BEAM STEEL ((H) 254 MM X (W) 146 MM X (L) 9 M) 254 MM X 146 MM X 31.1 KG/M LENGTH 9 METER, MILD STEEL WILL COMPLY TO SET SPECIFICATIONS MINIMUM REQUIREMENTS TO BE SUPPLIED DELIVERED AND OFFLOADED</t>
  </si>
  <si>
    <t>RT80-00-011</t>
  </si>
  <si>
    <t>I BEAM STEEL ((H) 254 MM X (W) 146 MM X (L) 6 M) 254 MM X 146 MM X 31.1 KG/M LENGTH 9 METER, MILD STEEL WILL COMPLY TO SET SPECIFICATIONS MINIMUM REQUIREMENTS TO BE SUPPLIED DELIVERED AND OFFLOADED</t>
  </si>
  <si>
    <t>RT80-00-012</t>
  </si>
  <si>
    <t>STEEL CUTTING MULTI-PURPOSE STEEL BLADE 230MM, BLADE THICKNESS 1.9 MM WILL COMPLY TO SET SPECIFICATIONS MINIMUM REQUIREMENTS TO BE SUPPLIED DELIVERED AND OFFLOADED</t>
  </si>
  <si>
    <t>RT80-00-013</t>
  </si>
  <si>
    <t>DISC CUTTING STEEL BLADE DIA 115 MM THIC APP 1MM BORE DIA 22 MM SANS (SABS) APPROVED WILL COMPLY TO SET SPECIFICATIONS MINIMUM REQUIREMENTS TO BE SUPPLIED DELIVERED AND OFFLOADED</t>
  </si>
  <si>
    <t>RT80-00-014</t>
  </si>
  <si>
    <t>DISC GRINDING STEEL BLADE Ø 115 MM, BLADE THICKNESS 6 MM, HOLE 22.2 MM, DELIVER, OFFLOAD GRINDING OF STEEL MATERIALS AS PER SPECIFICATIONS AND MINIMUM REQUIREMENTS WILL COMPLY TO SET SPECIFICATIONS MINIMUM REQUIREMENTS TO BE SUPPLIED DELIVERED AND OFFLOADED</t>
  </si>
  <si>
    <t>RT80-00-015</t>
  </si>
  <si>
    <t>DISC SANDING (FLAP) 115 MM EHT GRID 80 MM  WILL COMPLY TO SET SPECIFICATIONS MINIMUM REQUIREMENTS TO BE SUPPLIED DELIVERED AND OFFLOADED</t>
  </si>
  <si>
    <t>RT80-00-016</t>
  </si>
  <si>
    <t>BOLT RAWL, M10 X 80 MM LONG, GALVANISED W/WASHER SANS SABS) APPROVED WILL COMPLY TO SET SPECIFICATIONS MINIMUM REQUIREMENTS TO BE SUPPLIED DELIVERED AND OFFLOADED</t>
  </si>
  <si>
    <t>RT80-00-017</t>
  </si>
  <si>
    <t>WIRE, MIG, FLUX. CORED 0.9 MM TO BE (5KG) WILL COMPLY TO SET SPECIFICATIONS MINIMUM REQUIREMENTS TO BE SUPPLIED DELIVERED AND OFFLOA</t>
  </si>
  <si>
    <t>RT80-00-018</t>
  </si>
  <si>
    <t>WIRE, MIG, FLUX. CORED 1,2 MM-15KG (E71T-1) TO BE GAS ASSISTED WILL COMPLY TO SET SPECIFICATIONS MINIMUM REQUIREMENTS TO BE SUPPLIED DELIVERED AND OFFLOADED</t>
  </si>
  <si>
    <t>RT80-00-019</t>
  </si>
  <si>
    <t>HINGE BUTTERFLY STEEL WITH BRASS PIN UNIT DIMENSIONSS 63MM X 52MM, THICKNESS NOT LESS THAN 3.5 MM MILD STEEL WILL COMPLY TO SET SPECIFICATIONS MINIMUM REQUIREMENTS TO BE SUPPLIED DELIVERED AND OFFLOADED</t>
  </si>
  <si>
    <t>RT80-00-020</t>
  </si>
  <si>
    <t>ULTRA LOCK SMALL SWINGING (SINGLE) PUSH PIN MILD STEEL WILL COMPLY TO SET SPECIFICATIONS MINIMUM REQUIREMENTS TO BE SUPPLIED DELIVERED AND OFFLOADED</t>
  </si>
  <si>
    <t>RT80-00-021</t>
  </si>
  <si>
    <t>ULTRA LOCK LARGE SLIDING (SINGLE) PUSH PIN MILD STEEL WILL COMPLY TO SET SPECIFICATIONS MINIMUM REQUIREMENTS TO BE SUPPLIED DELIVERED AND OFFLOADED</t>
  </si>
  <si>
    <t>RT80-00-022</t>
  </si>
  <si>
    <t>HINGE DROP SIDE LARGE 55MM X 6MM SHORT DOUBLE BRACKET HINGES MILD STEEL WILL COMPLY TO SET SPECIFICATIONS MINIMUM REQUIREMENTS TO BE SUPPLIED DELIVERED AND OFFLOADED</t>
  </si>
  <si>
    <t>RT80-00-023</t>
  </si>
  <si>
    <t>DISC, CUTTING, DIAMOND, 230 MM, CUT MASONRY MATERIALS (BLADE) SANS (SABS) APPROVED WILL COMPLY TO SET SPECIFICATIONS MINIMUM REQUIREMENTS TO BE SUPPLIED DELIVERED AND OFFLOADED</t>
  </si>
  <si>
    <t>RT80-00-024</t>
  </si>
  <si>
    <t>DISC CUTTING, BLADE DIAMOND 115 MM, CUT MASONRY MATERIALS (BLADE) SANS (SABS) APPROVED WILL COMPLY TO SET SPECIFICATIONS MINIMUM REQUIREMENTS TO BE SUPPLIED DELIVERED AND OFFLOADED</t>
  </si>
  <si>
    <t>RT80-00-025</t>
  </si>
  <si>
    <t>BOLTS, MONO, DOME HEAD STAINLESS STEEL BODY AND STEM, 4.8 MM DIAMETER WILL COMPLY TO SET SPECIFICATIONS MINIMUM REQUIREMENTS TO BE SUPPLIED DELIVERED AND OFFLOADED</t>
  </si>
  <si>
    <t>RT80-1-00-001</t>
  </si>
  <si>
    <t>Handrailing Materials Finishing and Fixing Accessories</t>
  </si>
  <si>
    <t>Handrail Tubing Outer Diameter, 34 Mm, 2.5 Mm Thick, 6.4 M Long, Mild Steel Hot Dipped Galvanising Finishing</t>
  </si>
  <si>
    <t>Vital Engineering &amp; Angus McLeod</t>
  </si>
  <si>
    <t>Vital Engineering (Pty) Ltd</t>
  </si>
  <si>
    <t>RT80-1-00-002</t>
  </si>
  <si>
    <t>Inter-Link Handrailing System Stanchions Mild Steel Hot Dipped Galvanising Finish</t>
  </si>
  <si>
    <t>RT80-1-00-003</t>
  </si>
  <si>
    <t>Straight U End Closure, 90º Degree, Mild Steel, Hot Dipped Galvanising Finish Sans (Sabs) Approved</t>
  </si>
  <si>
    <t>RT80-1-00-004</t>
  </si>
  <si>
    <t>Long Radius Corner Bend, 90º Degree Bend, Mild Steel, Hot Dipped Galvanising Finish</t>
  </si>
  <si>
    <t>RT80-1-00-005</t>
  </si>
  <si>
    <t>Interlink Stop Plate Against Wall End Plate (W) 60 Mm X (T) 4 Mm X (L) 150 Mm Galvanised Steel Unit</t>
  </si>
  <si>
    <t>RT80-1-00-006</t>
  </si>
  <si>
    <t>Rod, Threaded, M16, Length 1 M Long With 16 Mm Galvanised Nut</t>
  </si>
  <si>
    <t>RT80-1-00-007</t>
  </si>
  <si>
    <t>Nut, Hexagon, M16 Galvanised</t>
  </si>
  <si>
    <t>RT80-1-00-008</t>
  </si>
  <si>
    <t>Washer, Flat, M16, Galvanized, Round, Thickness 3 Mm With A 17 Mm Centre Hole To Accommodate M16 Threaded Rods</t>
  </si>
  <si>
    <t>RT80-1-00-009</t>
  </si>
  <si>
    <t>Nut, Dome, Stainless Steel, M16, To Be Used Externally</t>
  </si>
  <si>
    <t>RT80-1-00-010</t>
  </si>
  <si>
    <t>Sealant, Chemical Anchor System, 380 Ml, Tube</t>
  </si>
  <si>
    <t>RT80-1-00-011</t>
  </si>
  <si>
    <t>Gun Aplication Chemical Anchor System</t>
  </si>
  <si>
    <t>Unami Solutions (Pty) Ltd</t>
  </si>
  <si>
    <t>SAPS 5* Spec 2012</t>
  </si>
  <si>
    <t>Yebo Windows and Doors cc</t>
  </si>
  <si>
    <t>7 days</t>
  </si>
  <si>
    <t>Exou Holdings (Pty) Ltd</t>
  </si>
  <si>
    <t xml:space="preserve">Universal </t>
  </si>
  <si>
    <t>Universal ATM Concept CC</t>
  </si>
  <si>
    <t>21 Days</t>
  </si>
  <si>
    <t>22 Days</t>
  </si>
  <si>
    <t>23 Days</t>
  </si>
  <si>
    <t>24 Days</t>
  </si>
  <si>
    <t>25 Days</t>
  </si>
  <si>
    <t>26 Days</t>
  </si>
  <si>
    <t>NJR Steel</t>
  </si>
  <si>
    <t>14 days</t>
  </si>
  <si>
    <t>Magnus</t>
  </si>
  <si>
    <t>Magnus Group</t>
  </si>
  <si>
    <t>NJR</t>
  </si>
  <si>
    <t>14 Days</t>
  </si>
  <si>
    <t>TMZ Consultants and Projects</t>
  </si>
  <si>
    <t>3 to 5 Days</t>
  </si>
  <si>
    <t xml:space="preserve">ArceloMittal </t>
  </si>
  <si>
    <t xml:space="preserve">Macsteel </t>
  </si>
  <si>
    <t>Ranking</t>
  </si>
  <si>
    <t xml:space="preserve">Ranking </t>
  </si>
  <si>
    <t>SP4A</t>
  </si>
  <si>
    <t>Steel and Pipes for Africa</t>
  </si>
  <si>
    <t>Total Group Comparative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</si>
</sst>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4" x14ac:knownFonts="1">
    <font>
      <sz val="11"/>
      <color theme="1"/>
      <name val="Aptos Narrow"/>
      <family val="2"/>
      <scheme val="minor"/>
    </font>
    <font>
      <b/>
      <sz val="10.5"/>
      <color theme="0"/>
      <name val="Aptos"/>
      <family val="2"/>
    </font>
    <font>
      <sz val="10.5"/>
      <color theme="1"/>
      <name val="Aptos"/>
      <family val="2"/>
    </font>
    <font>
      <sz val="10.5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2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1" fontId="2" fillId="3" borderId="1" xfId="0" applyNumberFormat="1" applyFont="1" applyFill="1" applyBorder="1" applyAlignment="1">
      <alignment horizontal="center" vertical="top"/>
    </xf>
    <xf numFmtId="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164" fontId="2" fillId="3" borderId="0" xfId="0" applyNumberFormat="1" applyFont="1" applyFill="1" applyAlignment="1">
      <alignment vertical="top"/>
    </xf>
    <xf numFmtId="1" fontId="2" fillId="3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9" fontId="2" fillId="3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3" borderId="0" xfId="0" applyNumberFormat="1" applyFont="1" applyFill="1" applyAlignment="1">
      <alignment horizontal="right" vertical="top"/>
    </xf>
    <xf numFmtId="0" fontId="2" fillId="3" borderId="2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9" fontId="3" fillId="0" borderId="1" xfId="0" applyNumberFormat="1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1" fontId="2" fillId="3" borderId="3" xfId="0" applyNumberFormat="1" applyFont="1" applyFill="1" applyBorder="1" applyAlignment="1">
      <alignment horizontal="center" vertical="top"/>
    </xf>
    <xf numFmtId="1" fontId="0" fillId="0" borderId="4" xfId="0" applyNumberFormat="1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herenop-my.sharepoint.com/personal/renny_shereno_co_za/Documents/Documents/Shereno%20Ventures/National%20Treasury%20Tenders/RT80-1-2024/RT80-1-2024/14.%20Annexure%20B%20RT80-1-2024%20Pricing%20Schedule_SV%20Pricing%20Comparison.xlsx" TargetMode="External"/><Relationship Id="rId2" Type="http://schemas.microsoft.com/office/2019/04/relationships/externalLinkLongPath" Target="https://sherenop-my.sharepoint.com/personal/renny_shereno_co_za/Documents/Documents/Shereno%20Ventures/National%20Treasury%20Tenders/RT80-1-2024/RT80-1-2024/14.%20Annexure%20B%20RT80-1-2024%20Pricing%20Schedule_SV%20Pricing%20Comparison.xlsx?026A2BCE" TargetMode="External"/><Relationship Id="rId1" Type="http://schemas.openxmlformats.org/officeDocument/2006/relationships/externalLinkPath" Target="file:///\\026A2BCE\14.%20Annexure%20B%20RT80-1-2024%20Pricing%20Schedule_SV%20Pricing%20Comparis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T80 Pricing Schedule"/>
      <sheetName val="RT80 GS1"/>
    </sheetNames>
    <sheetDataSet>
      <sheetData sheetId="0" refreshError="1"/>
      <sheetData sheetId="1" refreshError="1">
        <row r="3">
          <cell r="S3">
            <v>1890.0000000000002</v>
          </cell>
        </row>
        <row r="4">
          <cell r="S4">
            <v>714</v>
          </cell>
        </row>
        <row r="5">
          <cell r="S5">
            <v>1365</v>
          </cell>
        </row>
        <row r="6">
          <cell r="S6">
            <v>714</v>
          </cell>
        </row>
        <row r="7">
          <cell r="S7">
            <v>472.50000000000006</v>
          </cell>
        </row>
        <row r="8">
          <cell r="S8">
            <v>172.00000000000003</v>
          </cell>
        </row>
        <row r="9">
          <cell r="S9">
            <v>9.6750000000000007</v>
          </cell>
        </row>
        <row r="10">
          <cell r="S10">
            <v>5.6974999999999998</v>
          </cell>
        </row>
        <row r="11">
          <cell r="S11">
            <v>29.024999999999999</v>
          </cell>
        </row>
        <row r="12">
          <cell r="S12">
            <v>720.25</v>
          </cell>
        </row>
        <row r="13">
          <cell r="S13">
            <v>849.25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C033-9E51-425F-AE4C-D39DD290AD65}">
  <dimension ref="A1:K81"/>
  <sheetViews>
    <sheetView tabSelected="1" zoomScale="86" zoomScaleNormal="86" workbookViewId="0">
      <selection activeCell="P4" sqref="P4"/>
    </sheetView>
  </sheetViews>
  <sheetFormatPr defaultColWidth="8.6328125" defaultRowHeight="14" x14ac:dyDescent="0.35"/>
  <cols>
    <col min="1" max="1" width="11.90625" style="2" customWidth="1"/>
    <col min="2" max="2" width="14" style="20" customWidth="1"/>
    <col min="3" max="3" width="75" style="2" customWidth="1"/>
    <col min="4" max="4" width="18.6328125" style="26" customWidth="1"/>
    <col min="5" max="5" width="13.54296875" style="2" customWidth="1"/>
    <col min="6" max="6" width="14.6328125" style="2" customWidth="1"/>
    <col min="7" max="7" width="7.81640625" style="37" customWidth="1"/>
    <col min="8" max="8" width="12.6328125" style="37" customWidth="1"/>
    <col min="9" max="9" width="12.6328125" style="2" customWidth="1"/>
    <col min="10" max="10" width="15.54296875" style="21" customWidth="1"/>
    <col min="11" max="11" width="9.1796875" style="22" customWidth="1"/>
    <col min="12" max="16384" width="8.6328125" style="2"/>
  </cols>
  <sheetData>
    <row r="1" spans="1:11" ht="56" x14ac:dyDescent="0.35">
      <c r="A1" s="3" t="s">
        <v>0</v>
      </c>
      <c r="B1" s="3" t="s">
        <v>1</v>
      </c>
      <c r="C1" s="4" t="s">
        <v>2</v>
      </c>
      <c r="D1" s="2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5" t="s">
        <v>115</v>
      </c>
    </row>
    <row r="2" spans="1:11" ht="98" x14ac:dyDescent="0.35">
      <c r="A2" s="6" t="s">
        <v>10</v>
      </c>
      <c r="B2" s="7" t="s">
        <v>11</v>
      </c>
      <c r="C2" s="8" t="s">
        <v>12</v>
      </c>
      <c r="D2" s="24" t="s">
        <v>96</v>
      </c>
      <c r="E2" s="7" t="s">
        <v>97</v>
      </c>
      <c r="F2" s="7" t="s">
        <v>98</v>
      </c>
      <c r="G2" s="9">
        <v>100</v>
      </c>
      <c r="H2" s="9" t="s">
        <v>15</v>
      </c>
      <c r="I2" s="9" t="s">
        <v>99</v>
      </c>
      <c r="J2" s="10">
        <v>52992</v>
      </c>
      <c r="K2" s="11">
        <v>1</v>
      </c>
    </row>
    <row r="3" spans="1:11" ht="98" x14ac:dyDescent="0.35">
      <c r="A3" s="6" t="s">
        <v>10</v>
      </c>
      <c r="B3" s="7" t="s">
        <v>11</v>
      </c>
      <c r="C3" s="8" t="s">
        <v>12</v>
      </c>
      <c r="D3" s="15" t="s">
        <v>92</v>
      </c>
      <c r="E3" s="15" t="s">
        <v>93</v>
      </c>
      <c r="F3" s="15" t="s">
        <v>94</v>
      </c>
      <c r="G3" s="38">
        <v>1</v>
      </c>
      <c r="H3" s="36" t="s">
        <v>15</v>
      </c>
      <c r="I3" s="15" t="s">
        <v>95</v>
      </c>
      <c r="J3" s="34">
        <v>77329.323499999999</v>
      </c>
      <c r="K3" s="11">
        <v>2</v>
      </c>
    </row>
    <row r="4" spans="1:11" ht="98" x14ac:dyDescent="0.35">
      <c r="A4" s="6" t="s">
        <v>10</v>
      </c>
      <c r="B4" s="7" t="s">
        <v>11</v>
      </c>
      <c r="C4" s="8" t="s">
        <v>12</v>
      </c>
      <c r="D4" s="25" t="s">
        <v>13</v>
      </c>
      <c r="E4" s="8" t="s">
        <v>14</v>
      </c>
      <c r="F4" s="8" t="s">
        <v>14</v>
      </c>
      <c r="G4" s="17" t="s">
        <v>15</v>
      </c>
      <c r="H4" s="17" t="s">
        <v>15</v>
      </c>
      <c r="I4" s="17" t="s">
        <v>16</v>
      </c>
      <c r="J4" s="18">
        <v>79609.759999999995</v>
      </c>
      <c r="K4" s="11">
        <v>3</v>
      </c>
    </row>
    <row r="5" spans="1:11" ht="98" x14ac:dyDescent="0.35">
      <c r="A5" s="6" t="s">
        <v>17</v>
      </c>
      <c r="B5" s="7" t="s">
        <v>11</v>
      </c>
      <c r="C5" s="8" t="s">
        <v>18</v>
      </c>
      <c r="D5" s="24" t="s">
        <v>96</v>
      </c>
      <c r="E5" s="7" t="s">
        <v>97</v>
      </c>
      <c r="F5" s="7" t="s">
        <v>98</v>
      </c>
      <c r="G5" s="9">
        <v>100</v>
      </c>
      <c r="H5" s="9" t="s">
        <v>15</v>
      </c>
      <c r="I5" s="9" t="s">
        <v>100</v>
      </c>
      <c r="J5" s="10">
        <v>52992</v>
      </c>
      <c r="K5" s="11">
        <v>1</v>
      </c>
    </row>
    <row r="6" spans="1:11" ht="98" x14ac:dyDescent="0.35">
      <c r="A6" s="6" t="s">
        <v>17</v>
      </c>
      <c r="B6" s="7" t="s">
        <v>11</v>
      </c>
      <c r="C6" s="8" t="s">
        <v>18</v>
      </c>
      <c r="D6" s="15" t="s">
        <v>92</v>
      </c>
      <c r="E6" s="15" t="s">
        <v>93</v>
      </c>
      <c r="F6" s="15" t="s">
        <v>94</v>
      </c>
      <c r="G6" s="38">
        <v>1</v>
      </c>
      <c r="H6" s="36" t="s">
        <v>15</v>
      </c>
      <c r="I6" s="15" t="s">
        <v>95</v>
      </c>
      <c r="J6" s="34">
        <v>77329.323499999999</v>
      </c>
      <c r="K6" s="11">
        <v>2</v>
      </c>
    </row>
    <row r="7" spans="1:11" ht="98" x14ac:dyDescent="0.35">
      <c r="A7" s="6" t="s">
        <v>17</v>
      </c>
      <c r="B7" s="7" t="s">
        <v>11</v>
      </c>
      <c r="C7" s="8" t="s">
        <v>18</v>
      </c>
      <c r="D7" s="25" t="s">
        <v>13</v>
      </c>
      <c r="E7" s="8" t="s">
        <v>14</v>
      </c>
      <c r="F7" s="8" t="s">
        <v>14</v>
      </c>
      <c r="G7" s="17" t="s">
        <v>15</v>
      </c>
      <c r="H7" s="17" t="s">
        <v>15</v>
      </c>
      <c r="I7" s="17" t="s">
        <v>16</v>
      </c>
      <c r="J7" s="18">
        <v>79609.759999999995</v>
      </c>
      <c r="K7" s="11">
        <v>3</v>
      </c>
    </row>
    <row r="8" spans="1:11" ht="98" x14ac:dyDescent="0.35">
      <c r="A8" s="6" t="s">
        <v>19</v>
      </c>
      <c r="B8" s="7" t="s">
        <v>11</v>
      </c>
      <c r="C8" s="8" t="s">
        <v>20</v>
      </c>
      <c r="D8" s="24" t="s">
        <v>96</v>
      </c>
      <c r="E8" s="7" t="s">
        <v>97</v>
      </c>
      <c r="F8" s="7" t="s">
        <v>98</v>
      </c>
      <c r="G8" s="9">
        <v>100</v>
      </c>
      <c r="H8" s="9" t="s">
        <v>15</v>
      </c>
      <c r="I8" s="9" t="s">
        <v>101</v>
      </c>
      <c r="J8" s="10">
        <v>55936</v>
      </c>
      <c r="K8" s="11">
        <v>1</v>
      </c>
    </row>
    <row r="9" spans="1:11" ht="98" x14ac:dyDescent="0.35">
      <c r="A9" s="6" t="s">
        <v>19</v>
      </c>
      <c r="B9" s="7" t="s">
        <v>11</v>
      </c>
      <c r="C9" s="8" t="s">
        <v>20</v>
      </c>
      <c r="D9" s="15" t="s">
        <v>92</v>
      </c>
      <c r="E9" s="15" t="s">
        <v>93</v>
      </c>
      <c r="F9" s="15" t="s">
        <v>94</v>
      </c>
      <c r="G9" s="38">
        <v>1</v>
      </c>
      <c r="H9" s="36" t="s">
        <v>15</v>
      </c>
      <c r="I9" s="15" t="s">
        <v>95</v>
      </c>
      <c r="J9" s="34">
        <v>79607.346999999994</v>
      </c>
      <c r="K9" s="11">
        <v>2</v>
      </c>
    </row>
    <row r="10" spans="1:11" ht="98" x14ac:dyDescent="0.35">
      <c r="A10" s="6" t="s">
        <v>19</v>
      </c>
      <c r="B10" s="7" t="s">
        <v>11</v>
      </c>
      <c r="C10" s="8" t="s">
        <v>20</v>
      </c>
      <c r="D10" s="25" t="s">
        <v>13</v>
      </c>
      <c r="E10" s="8" t="s">
        <v>14</v>
      </c>
      <c r="F10" s="8" t="s">
        <v>14</v>
      </c>
      <c r="G10" s="17" t="s">
        <v>15</v>
      </c>
      <c r="H10" s="17" t="s">
        <v>15</v>
      </c>
      <c r="I10" s="17" t="s">
        <v>16</v>
      </c>
      <c r="J10" s="18">
        <v>79609.759999999995</v>
      </c>
      <c r="K10" s="11">
        <v>3</v>
      </c>
    </row>
    <row r="11" spans="1:11" ht="98" x14ac:dyDescent="0.35">
      <c r="A11" s="6" t="s">
        <v>21</v>
      </c>
      <c r="B11" s="7" t="s">
        <v>11</v>
      </c>
      <c r="C11" s="8" t="s">
        <v>22</v>
      </c>
      <c r="D11" s="24" t="s">
        <v>96</v>
      </c>
      <c r="E11" s="7" t="s">
        <v>97</v>
      </c>
      <c r="F11" s="7" t="s">
        <v>98</v>
      </c>
      <c r="G11" s="9">
        <v>100</v>
      </c>
      <c r="H11" s="9" t="s">
        <v>15</v>
      </c>
      <c r="I11" s="9" t="s">
        <v>102</v>
      </c>
      <c r="J11" s="10">
        <v>55936</v>
      </c>
      <c r="K11" s="11">
        <v>1</v>
      </c>
    </row>
    <row r="12" spans="1:11" ht="98" x14ac:dyDescent="0.35">
      <c r="A12" s="6" t="s">
        <v>21</v>
      </c>
      <c r="B12" s="7" t="s">
        <v>11</v>
      </c>
      <c r="C12" s="8" t="s">
        <v>22</v>
      </c>
      <c r="D12" s="15" t="s">
        <v>92</v>
      </c>
      <c r="E12" s="15" t="s">
        <v>93</v>
      </c>
      <c r="F12" s="15" t="s">
        <v>94</v>
      </c>
      <c r="G12" s="38">
        <v>1</v>
      </c>
      <c r="H12" s="36" t="s">
        <v>15</v>
      </c>
      <c r="I12" s="15" t="s">
        <v>95</v>
      </c>
      <c r="J12" s="34">
        <v>79607.346999999994</v>
      </c>
      <c r="K12" s="11">
        <v>2</v>
      </c>
    </row>
    <row r="13" spans="1:11" ht="98" x14ac:dyDescent="0.35">
      <c r="A13" s="6" t="s">
        <v>21</v>
      </c>
      <c r="B13" s="7" t="s">
        <v>11</v>
      </c>
      <c r="C13" s="8" t="s">
        <v>22</v>
      </c>
      <c r="D13" s="25" t="s">
        <v>13</v>
      </c>
      <c r="E13" s="8" t="s">
        <v>14</v>
      </c>
      <c r="F13" s="8" t="s">
        <v>14</v>
      </c>
      <c r="G13" s="17" t="s">
        <v>15</v>
      </c>
      <c r="H13" s="17" t="s">
        <v>15</v>
      </c>
      <c r="I13" s="17" t="s">
        <v>16</v>
      </c>
      <c r="J13" s="18">
        <v>79609.759999999995</v>
      </c>
      <c r="K13" s="11">
        <v>3</v>
      </c>
    </row>
    <row r="14" spans="1:11" ht="56" x14ac:dyDescent="0.35">
      <c r="A14" s="6" t="s">
        <v>23</v>
      </c>
      <c r="B14" s="7" t="s">
        <v>11</v>
      </c>
      <c r="C14" s="8" t="s">
        <v>24</v>
      </c>
      <c r="D14" s="24" t="s">
        <v>96</v>
      </c>
      <c r="E14" s="7" t="s">
        <v>97</v>
      </c>
      <c r="F14" s="7" t="s">
        <v>98</v>
      </c>
      <c r="G14" s="9">
        <v>100</v>
      </c>
      <c r="H14" s="9" t="s">
        <v>15</v>
      </c>
      <c r="I14" s="9" t="s">
        <v>103</v>
      </c>
      <c r="J14" s="10">
        <v>506.5</v>
      </c>
      <c r="K14" s="11">
        <v>1</v>
      </c>
    </row>
    <row r="15" spans="1:11" ht="56" x14ac:dyDescent="0.35">
      <c r="A15" s="6" t="s">
        <v>23</v>
      </c>
      <c r="B15" s="7" t="s">
        <v>11</v>
      </c>
      <c r="C15" s="8" t="s">
        <v>24</v>
      </c>
      <c r="D15" s="25" t="s">
        <v>13</v>
      </c>
      <c r="E15" s="8" t="s">
        <v>14</v>
      </c>
      <c r="F15" s="8" t="s">
        <v>14</v>
      </c>
      <c r="G15" s="17" t="s">
        <v>15</v>
      </c>
      <c r="H15" s="17" t="s">
        <v>15</v>
      </c>
      <c r="I15" s="17" t="s">
        <v>16</v>
      </c>
      <c r="J15" s="18">
        <v>1128.7499999999998</v>
      </c>
      <c r="K15" s="11">
        <v>2</v>
      </c>
    </row>
    <row r="16" spans="1:11" ht="56" x14ac:dyDescent="0.35">
      <c r="A16" s="6" t="s">
        <v>23</v>
      </c>
      <c r="B16" s="7" t="s">
        <v>11</v>
      </c>
      <c r="C16" s="8" t="s">
        <v>24</v>
      </c>
      <c r="D16" s="15" t="s">
        <v>92</v>
      </c>
      <c r="E16" s="15" t="s">
        <v>93</v>
      </c>
      <c r="F16" s="15" t="s">
        <v>94</v>
      </c>
      <c r="G16" s="38">
        <v>1</v>
      </c>
      <c r="H16" s="36" t="s">
        <v>15</v>
      </c>
      <c r="I16" s="15" t="s">
        <v>95</v>
      </c>
      <c r="J16" s="34">
        <v>5495.8499999999995</v>
      </c>
      <c r="K16" s="11">
        <v>3</v>
      </c>
    </row>
    <row r="17" spans="1:11" ht="56" x14ac:dyDescent="0.35">
      <c r="A17" s="6" t="s">
        <v>25</v>
      </c>
      <c r="B17" s="7" t="s">
        <v>11</v>
      </c>
      <c r="C17" s="8" t="s">
        <v>26</v>
      </c>
      <c r="D17" s="24" t="s">
        <v>96</v>
      </c>
      <c r="E17" s="7" t="s">
        <v>97</v>
      </c>
      <c r="F17" s="7" t="s">
        <v>98</v>
      </c>
      <c r="G17" s="9">
        <v>100</v>
      </c>
      <c r="H17" s="9" t="s">
        <v>15</v>
      </c>
      <c r="I17" s="9" t="s">
        <v>104</v>
      </c>
      <c r="J17" s="10">
        <v>168.84</v>
      </c>
      <c r="K17" s="11">
        <v>1</v>
      </c>
    </row>
    <row r="18" spans="1:11" ht="56" x14ac:dyDescent="0.35">
      <c r="A18" s="6" t="s">
        <v>25</v>
      </c>
      <c r="B18" s="7" t="s">
        <v>11</v>
      </c>
      <c r="C18" s="8" t="s">
        <v>26</v>
      </c>
      <c r="D18" s="25" t="s">
        <v>13</v>
      </c>
      <c r="E18" s="8" t="s">
        <v>14</v>
      </c>
      <c r="F18" s="8" t="s">
        <v>14</v>
      </c>
      <c r="G18" s="17" t="s">
        <v>15</v>
      </c>
      <c r="H18" s="17" t="s">
        <v>15</v>
      </c>
      <c r="I18" s="17" t="s">
        <v>16</v>
      </c>
      <c r="J18" s="18">
        <v>1063.175</v>
      </c>
      <c r="K18" s="11">
        <v>2</v>
      </c>
    </row>
    <row r="19" spans="1:11" ht="56" x14ac:dyDescent="0.35">
      <c r="A19" s="6" t="s">
        <v>25</v>
      </c>
      <c r="B19" s="7" t="s">
        <v>11</v>
      </c>
      <c r="C19" s="8" t="s">
        <v>26</v>
      </c>
      <c r="D19" s="15" t="s">
        <v>92</v>
      </c>
      <c r="E19" s="15" t="s">
        <v>93</v>
      </c>
      <c r="F19" s="15" t="s">
        <v>94</v>
      </c>
      <c r="G19" s="38">
        <v>1</v>
      </c>
      <c r="H19" s="36" t="s">
        <v>15</v>
      </c>
      <c r="I19" s="15" t="s">
        <v>95</v>
      </c>
      <c r="J19" s="34">
        <v>5495.8499999999995</v>
      </c>
      <c r="K19" s="11">
        <v>3</v>
      </c>
    </row>
    <row r="20" spans="1:11" ht="42" x14ac:dyDescent="0.35">
      <c r="A20" s="6" t="s">
        <v>27</v>
      </c>
      <c r="B20" s="7" t="s">
        <v>28</v>
      </c>
      <c r="C20" s="7" t="s">
        <v>29</v>
      </c>
      <c r="D20" s="15" t="s">
        <v>92</v>
      </c>
      <c r="E20" s="15" t="s">
        <v>117</v>
      </c>
      <c r="F20" s="15" t="s">
        <v>118</v>
      </c>
      <c r="G20" s="38">
        <v>1</v>
      </c>
      <c r="H20" s="36" t="s">
        <v>15</v>
      </c>
      <c r="I20" s="15" t="s">
        <v>95</v>
      </c>
      <c r="J20" s="35">
        <v>591.6</v>
      </c>
      <c r="K20" s="11">
        <v>1</v>
      </c>
    </row>
    <row r="21" spans="1:11" ht="42" x14ac:dyDescent="0.35">
      <c r="A21" s="6" t="s">
        <v>27</v>
      </c>
      <c r="B21" s="7" t="s">
        <v>28</v>
      </c>
      <c r="C21" s="7" t="s">
        <v>29</v>
      </c>
      <c r="D21" s="25" t="s">
        <v>13</v>
      </c>
      <c r="E21" s="6" t="s">
        <v>113</v>
      </c>
      <c r="F21" s="6" t="s">
        <v>114</v>
      </c>
      <c r="G21" s="17" t="s">
        <v>15</v>
      </c>
      <c r="H21" s="17" t="s">
        <v>15</v>
      </c>
      <c r="I21" s="13" t="s">
        <v>30</v>
      </c>
      <c r="J21" s="14">
        <v>609.875</v>
      </c>
      <c r="K21" s="11">
        <v>2</v>
      </c>
    </row>
    <row r="22" spans="1:11" ht="42" x14ac:dyDescent="0.35">
      <c r="A22" s="6" t="s">
        <v>27</v>
      </c>
      <c r="B22" s="7" t="s">
        <v>28</v>
      </c>
      <c r="C22" s="7" t="s">
        <v>29</v>
      </c>
      <c r="D22" s="24" t="s">
        <v>111</v>
      </c>
      <c r="E22" s="6" t="s">
        <v>105</v>
      </c>
      <c r="F22" s="6" t="s">
        <v>105</v>
      </c>
      <c r="G22" s="12">
        <v>1</v>
      </c>
      <c r="H22" s="13" t="s">
        <v>15</v>
      </c>
      <c r="I22" s="13" t="s">
        <v>112</v>
      </c>
      <c r="J22" s="14">
        <v>633.96</v>
      </c>
      <c r="K22" s="11">
        <v>3</v>
      </c>
    </row>
    <row r="23" spans="1:11" ht="42" x14ac:dyDescent="0.35">
      <c r="A23" s="6" t="s">
        <v>27</v>
      </c>
      <c r="B23" s="7" t="s">
        <v>28</v>
      </c>
      <c r="C23" s="7" t="s">
        <v>29</v>
      </c>
      <c r="D23" s="24" t="s">
        <v>96</v>
      </c>
      <c r="E23" s="6" t="s">
        <v>105</v>
      </c>
      <c r="F23" s="6" t="s">
        <v>105</v>
      </c>
      <c r="G23" s="9">
        <v>100</v>
      </c>
      <c r="H23" s="9" t="s">
        <v>15</v>
      </c>
      <c r="I23" s="13" t="s">
        <v>106</v>
      </c>
      <c r="J23" s="14">
        <v>736</v>
      </c>
      <c r="K23" s="11">
        <v>4</v>
      </c>
    </row>
    <row r="24" spans="1:11" ht="42" x14ac:dyDescent="0.35">
      <c r="A24" s="6" t="s">
        <v>31</v>
      </c>
      <c r="B24" s="7" t="s">
        <v>28</v>
      </c>
      <c r="C24" s="19" t="s">
        <v>32</v>
      </c>
      <c r="D24" s="25" t="s">
        <v>13</v>
      </c>
      <c r="E24" s="6" t="s">
        <v>113</v>
      </c>
      <c r="F24" s="6" t="s">
        <v>114</v>
      </c>
      <c r="G24" s="17" t="s">
        <v>15</v>
      </c>
      <c r="H24" s="17" t="s">
        <v>15</v>
      </c>
      <c r="I24" s="13" t="s">
        <v>30</v>
      </c>
      <c r="J24" s="14">
        <v>4357.78125</v>
      </c>
      <c r="K24" s="11">
        <v>1</v>
      </c>
    </row>
    <row r="25" spans="1:11" ht="42" x14ac:dyDescent="0.35">
      <c r="A25" s="6" t="s">
        <v>31</v>
      </c>
      <c r="B25" s="7" t="s">
        <v>28</v>
      </c>
      <c r="C25" s="19" t="s">
        <v>32</v>
      </c>
      <c r="D25" s="15" t="s">
        <v>92</v>
      </c>
      <c r="E25" s="15" t="s">
        <v>117</v>
      </c>
      <c r="F25" s="15" t="s">
        <v>118</v>
      </c>
      <c r="G25" s="38">
        <v>1</v>
      </c>
      <c r="H25" s="36" t="s">
        <v>15</v>
      </c>
      <c r="I25" s="15" t="s">
        <v>95</v>
      </c>
      <c r="J25" s="35">
        <v>4959.9199999999992</v>
      </c>
      <c r="K25" s="11">
        <v>2</v>
      </c>
    </row>
    <row r="26" spans="1:11" ht="42" x14ac:dyDescent="0.35">
      <c r="A26" s="6" t="s">
        <v>31</v>
      </c>
      <c r="B26" s="7" t="s">
        <v>28</v>
      </c>
      <c r="C26" s="19" t="s">
        <v>32</v>
      </c>
      <c r="D26" s="24" t="s">
        <v>96</v>
      </c>
      <c r="E26" s="6" t="s">
        <v>105</v>
      </c>
      <c r="F26" s="6" t="s">
        <v>105</v>
      </c>
      <c r="G26" s="9">
        <v>100</v>
      </c>
      <c r="H26" s="9" t="s">
        <v>15</v>
      </c>
      <c r="I26" s="13" t="s">
        <v>106</v>
      </c>
      <c r="J26" s="14">
        <v>5940.9</v>
      </c>
      <c r="K26" s="11">
        <v>3</v>
      </c>
    </row>
    <row r="27" spans="1:11" ht="42" x14ac:dyDescent="0.35">
      <c r="A27" s="6" t="s">
        <v>31</v>
      </c>
      <c r="B27" s="7" t="s">
        <v>28</v>
      </c>
      <c r="C27" s="19" t="s">
        <v>32</v>
      </c>
      <c r="D27" s="24" t="s">
        <v>111</v>
      </c>
      <c r="E27" s="6" t="s">
        <v>105</v>
      </c>
      <c r="F27" s="6" t="s">
        <v>105</v>
      </c>
      <c r="G27" s="12">
        <v>1</v>
      </c>
      <c r="H27" s="13" t="s">
        <v>15</v>
      </c>
      <c r="I27" s="13" t="s">
        <v>112</v>
      </c>
      <c r="J27" s="14">
        <v>7069.98</v>
      </c>
      <c r="K27" s="11">
        <v>4</v>
      </c>
    </row>
    <row r="28" spans="1:11" ht="42" x14ac:dyDescent="0.35">
      <c r="A28" s="6" t="s">
        <v>33</v>
      </c>
      <c r="B28" s="7" t="s">
        <v>28</v>
      </c>
      <c r="C28" s="19" t="s">
        <v>34</v>
      </c>
      <c r="D28" s="25" t="s">
        <v>13</v>
      </c>
      <c r="E28" s="6" t="s">
        <v>113</v>
      </c>
      <c r="F28" s="6" t="s">
        <v>114</v>
      </c>
      <c r="G28" s="17" t="s">
        <v>15</v>
      </c>
      <c r="H28" s="17" t="s">
        <v>15</v>
      </c>
      <c r="I28" s="13" t="s">
        <v>30</v>
      </c>
      <c r="J28" s="14">
        <v>4407.5</v>
      </c>
      <c r="K28" s="11">
        <v>1</v>
      </c>
    </row>
    <row r="29" spans="1:11" ht="42" x14ac:dyDescent="0.35">
      <c r="A29" s="6" t="s">
        <v>33</v>
      </c>
      <c r="B29" s="7" t="s">
        <v>28</v>
      </c>
      <c r="C29" s="19" t="s">
        <v>34</v>
      </c>
      <c r="D29" s="15" t="s">
        <v>92</v>
      </c>
      <c r="E29" s="15" t="s">
        <v>117</v>
      </c>
      <c r="F29" s="15" t="s">
        <v>118</v>
      </c>
      <c r="G29" s="38">
        <v>1</v>
      </c>
      <c r="H29" s="36" t="s">
        <v>15</v>
      </c>
      <c r="I29" s="36" t="s">
        <v>95</v>
      </c>
      <c r="J29" s="35">
        <v>6867.9999999999991</v>
      </c>
      <c r="K29" s="11">
        <v>2</v>
      </c>
    </row>
    <row r="30" spans="1:11" ht="42" x14ac:dyDescent="0.35">
      <c r="A30" s="6" t="s">
        <v>33</v>
      </c>
      <c r="B30" s="7" t="s">
        <v>28</v>
      </c>
      <c r="C30" s="19" t="s">
        <v>34</v>
      </c>
      <c r="D30" s="24" t="s">
        <v>111</v>
      </c>
      <c r="E30" s="6" t="s">
        <v>105</v>
      </c>
      <c r="F30" s="6" t="s">
        <v>105</v>
      </c>
      <c r="G30" s="12">
        <v>1</v>
      </c>
      <c r="H30" s="13" t="s">
        <v>15</v>
      </c>
      <c r="I30" s="13" t="s">
        <v>112</v>
      </c>
      <c r="J30" s="14">
        <v>7444.07</v>
      </c>
      <c r="K30" s="11">
        <v>3</v>
      </c>
    </row>
    <row r="31" spans="1:11" ht="42" x14ac:dyDescent="0.35">
      <c r="A31" s="6" t="s">
        <v>33</v>
      </c>
      <c r="B31" s="7" t="s">
        <v>28</v>
      </c>
      <c r="C31" s="19" t="s">
        <v>34</v>
      </c>
      <c r="D31" s="24" t="s">
        <v>96</v>
      </c>
      <c r="E31" s="6" t="s">
        <v>105</v>
      </c>
      <c r="F31" s="6" t="s">
        <v>105</v>
      </c>
      <c r="G31" s="9">
        <v>100</v>
      </c>
      <c r="H31" s="9" t="s">
        <v>15</v>
      </c>
      <c r="I31" s="13" t="s">
        <v>106</v>
      </c>
      <c r="J31" s="14">
        <v>8911.35</v>
      </c>
      <c r="K31" s="11">
        <v>4</v>
      </c>
    </row>
    <row r="32" spans="1:11" ht="42" x14ac:dyDescent="0.35">
      <c r="A32" s="6" t="s">
        <v>35</v>
      </c>
      <c r="B32" s="7" t="s">
        <v>28</v>
      </c>
      <c r="C32" s="19" t="s">
        <v>36</v>
      </c>
      <c r="D32" s="25" t="s">
        <v>13</v>
      </c>
      <c r="E32" s="6" t="s">
        <v>113</v>
      </c>
      <c r="F32" s="6" t="s">
        <v>114</v>
      </c>
      <c r="G32" s="17" t="s">
        <v>15</v>
      </c>
      <c r="H32" s="17" t="s">
        <v>15</v>
      </c>
      <c r="I32" s="13" t="s">
        <v>30</v>
      </c>
      <c r="J32" s="14">
        <v>7482.4999999999982</v>
      </c>
      <c r="K32" s="11">
        <v>1</v>
      </c>
    </row>
    <row r="33" spans="1:11" ht="42" x14ac:dyDescent="0.35">
      <c r="A33" s="6" t="s">
        <v>35</v>
      </c>
      <c r="B33" s="7" t="s">
        <v>28</v>
      </c>
      <c r="C33" s="19" t="s">
        <v>36</v>
      </c>
      <c r="D33" s="15" t="s">
        <v>92</v>
      </c>
      <c r="E33" s="15" t="s">
        <v>117</v>
      </c>
      <c r="F33" s="15" t="s">
        <v>118</v>
      </c>
      <c r="G33" s="38">
        <v>1</v>
      </c>
      <c r="H33" s="36" t="s">
        <v>15</v>
      </c>
      <c r="I33" s="15" t="s">
        <v>95</v>
      </c>
      <c r="J33" s="35">
        <v>8699.5</v>
      </c>
      <c r="K33" s="11">
        <v>2</v>
      </c>
    </row>
    <row r="34" spans="1:11" ht="42" x14ac:dyDescent="0.35">
      <c r="A34" s="6" t="s">
        <v>35</v>
      </c>
      <c r="B34" s="7" t="s">
        <v>28</v>
      </c>
      <c r="C34" s="19" t="s">
        <v>36</v>
      </c>
      <c r="D34" s="24" t="s">
        <v>111</v>
      </c>
      <c r="E34" s="6" t="s">
        <v>105</v>
      </c>
      <c r="F34" s="6" t="s">
        <v>105</v>
      </c>
      <c r="G34" s="12">
        <v>1</v>
      </c>
      <c r="H34" s="13" t="s">
        <v>15</v>
      </c>
      <c r="I34" s="13" t="s">
        <v>112</v>
      </c>
      <c r="J34" s="14">
        <v>9064.85</v>
      </c>
      <c r="K34" s="11">
        <v>3</v>
      </c>
    </row>
    <row r="35" spans="1:11" ht="42" x14ac:dyDescent="0.35">
      <c r="A35" s="6" t="s">
        <v>35</v>
      </c>
      <c r="B35" s="7" t="s">
        <v>28</v>
      </c>
      <c r="C35" s="19" t="s">
        <v>36</v>
      </c>
      <c r="D35" s="24" t="s">
        <v>96</v>
      </c>
      <c r="E35" s="6" t="s">
        <v>105</v>
      </c>
      <c r="F35" s="6" t="s">
        <v>105</v>
      </c>
      <c r="G35" s="9">
        <v>100</v>
      </c>
      <c r="H35" s="9" t="s">
        <v>15</v>
      </c>
      <c r="I35" s="13" t="s">
        <v>106</v>
      </c>
      <c r="J35" s="14">
        <v>9901.5</v>
      </c>
      <c r="K35" s="11">
        <v>4</v>
      </c>
    </row>
    <row r="36" spans="1:11" ht="42" x14ac:dyDescent="0.35">
      <c r="A36" s="6" t="s">
        <v>37</v>
      </c>
      <c r="B36" s="7" t="s">
        <v>28</v>
      </c>
      <c r="C36" s="19" t="s">
        <v>38</v>
      </c>
      <c r="D36" s="25" t="s">
        <v>13</v>
      </c>
      <c r="E36" s="6" t="s">
        <v>113</v>
      </c>
      <c r="F36" s="6" t="s">
        <v>114</v>
      </c>
      <c r="G36" s="17" t="s">
        <v>15</v>
      </c>
      <c r="H36" s="17" t="s">
        <v>15</v>
      </c>
      <c r="I36" s="13" t="s">
        <v>30</v>
      </c>
      <c r="J36" s="14">
        <v>4988.6750000000002</v>
      </c>
      <c r="K36" s="11">
        <v>1</v>
      </c>
    </row>
    <row r="37" spans="1:11" ht="42" x14ac:dyDescent="0.35">
      <c r="A37" s="6" t="s">
        <v>37</v>
      </c>
      <c r="B37" s="7" t="s">
        <v>28</v>
      </c>
      <c r="C37" s="19" t="s">
        <v>38</v>
      </c>
      <c r="D37" s="24" t="s">
        <v>111</v>
      </c>
      <c r="E37" s="6" t="s">
        <v>105</v>
      </c>
      <c r="F37" s="6" t="s">
        <v>105</v>
      </c>
      <c r="G37" s="12">
        <v>1</v>
      </c>
      <c r="H37" s="13" t="s">
        <v>15</v>
      </c>
      <c r="I37" s="13" t="s">
        <v>112</v>
      </c>
      <c r="J37" s="14">
        <v>5440.17</v>
      </c>
      <c r="K37" s="11">
        <v>2</v>
      </c>
    </row>
    <row r="38" spans="1:11" ht="42" x14ac:dyDescent="0.35">
      <c r="A38" s="6" t="s">
        <v>37</v>
      </c>
      <c r="B38" s="7" t="s">
        <v>28</v>
      </c>
      <c r="C38" s="19" t="s">
        <v>38</v>
      </c>
      <c r="D38" s="15" t="s">
        <v>92</v>
      </c>
      <c r="E38" s="15" t="s">
        <v>117</v>
      </c>
      <c r="F38" s="15" t="s">
        <v>118</v>
      </c>
      <c r="G38" s="38">
        <v>1</v>
      </c>
      <c r="H38" s="36" t="s">
        <v>15</v>
      </c>
      <c r="I38" s="15" t="s">
        <v>95</v>
      </c>
      <c r="J38" s="35">
        <v>6188</v>
      </c>
      <c r="K38" s="11">
        <v>3</v>
      </c>
    </row>
    <row r="39" spans="1:11" ht="42" x14ac:dyDescent="0.35">
      <c r="A39" s="6" t="s">
        <v>37</v>
      </c>
      <c r="B39" s="7" t="s">
        <v>28</v>
      </c>
      <c r="C39" s="19" t="s">
        <v>38</v>
      </c>
      <c r="D39" s="24" t="s">
        <v>96</v>
      </c>
      <c r="E39" s="6" t="s">
        <v>105</v>
      </c>
      <c r="F39" s="6" t="s">
        <v>105</v>
      </c>
      <c r="G39" s="9">
        <v>100</v>
      </c>
      <c r="H39" s="9" t="s">
        <v>15</v>
      </c>
      <c r="I39" s="13" t="s">
        <v>106</v>
      </c>
      <c r="J39" s="14">
        <v>9901.5</v>
      </c>
      <c r="K39" s="11">
        <v>4</v>
      </c>
    </row>
    <row r="40" spans="1:11" ht="42" x14ac:dyDescent="0.35">
      <c r="A40" s="6" t="s">
        <v>39</v>
      </c>
      <c r="B40" s="7" t="s">
        <v>28</v>
      </c>
      <c r="C40" s="7" t="s">
        <v>40</v>
      </c>
      <c r="D40" s="15" t="s">
        <v>92</v>
      </c>
      <c r="E40" s="15" t="s">
        <v>117</v>
      </c>
      <c r="F40" s="15" t="s">
        <v>118</v>
      </c>
      <c r="G40" s="38">
        <v>1</v>
      </c>
      <c r="H40" s="36" t="s">
        <v>15</v>
      </c>
      <c r="I40" s="15" t="s">
        <v>95</v>
      </c>
      <c r="J40" s="35">
        <v>77.72</v>
      </c>
      <c r="K40" s="11">
        <v>1</v>
      </c>
    </row>
    <row r="41" spans="1:11" ht="42" x14ac:dyDescent="0.35">
      <c r="A41" s="6" t="s">
        <v>39</v>
      </c>
      <c r="B41" s="7" t="s">
        <v>28</v>
      </c>
      <c r="C41" s="7" t="s">
        <v>40</v>
      </c>
      <c r="D41" s="24" t="s">
        <v>111</v>
      </c>
      <c r="E41" s="6" t="s">
        <v>105</v>
      </c>
      <c r="F41" s="6" t="s">
        <v>105</v>
      </c>
      <c r="G41" s="12">
        <v>1</v>
      </c>
      <c r="H41" s="13" t="s">
        <v>15</v>
      </c>
      <c r="I41" s="13" t="s">
        <v>112</v>
      </c>
      <c r="J41" s="14">
        <v>86.48</v>
      </c>
      <c r="K41" s="11">
        <v>2</v>
      </c>
    </row>
    <row r="42" spans="1:11" ht="42" x14ac:dyDescent="0.35">
      <c r="A42" s="6" t="s">
        <v>39</v>
      </c>
      <c r="B42" s="7" t="s">
        <v>28</v>
      </c>
      <c r="C42" s="7" t="s">
        <v>40</v>
      </c>
      <c r="D42" s="24" t="s">
        <v>96</v>
      </c>
      <c r="E42" s="6" t="s">
        <v>97</v>
      </c>
      <c r="F42" s="6" t="s">
        <v>98</v>
      </c>
      <c r="G42" s="9">
        <v>100</v>
      </c>
      <c r="H42" s="9" t="s">
        <v>15</v>
      </c>
      <c r="I42" s="13" t="s">
        <v>106</v>
      </c>
      <c r="J42" s="14">
        <v>86.71</v>
      </c>
      <c r="K42" s="11">
        <v>3</v>
      </c>
    </row>
    <row r="43" spans="1:11" ht="42" x14ac:dyDescent="0.35">
      <c r="A43" s="6" t="s">
        <v>41</v>
      </c>
      <c r="B43" s="7" t="s">
        <v>28</v>
      </c>
      <c r="C43" s="7" t="s">
        <v>42</v>
      </c>
      <c r="D43" s="15" t="s">
        <v>92</v>
      </c>
      <c r="E43" s="15" t="s">
        <v>117</v>
      </c>
      <c r="F43" s="15" t="s">
        <v>118</v>
      </c>
      <c r="G43" s="38">
        <v>1</v>
      </c>
      <c r="H43" s="36" t="s">
        <v>15</v>
      </c>
      <c r="I43" s="15" t="s">
        <v>95</v>
      </c>
      <c r="J43" s="35">
        <v>25.84</v>
      </c>
      <c r="K43" s="11">
        <v>1</v>
      </c>
    </row>
    <row r="44" spans="1:11" ht="42" x14ac:dyDescent="0.35">
      <c r="A44" s="6" t="s">
        <v>41</v>
      </c>
      <c r="B44" s="7" t="s">
        <v>28</v>
      </c>
      <c r="C44" s="7" t="s">
        <v>42</v>
      </c>
      <c r="D44" s="24" t="s">
        <v>96</v>
      </c>
      <c r="E44" s="6" t="s">
        <v>97</v>
      </c>
      <c r="F44" s="6" t="s">
        <v>98</v>
      </c>
      <c r="G44" s="9">
        <v>100</v>
      </c>
      <c r="H44" s="9" t="s">
        <v>15</v>
      </c>
      <c r="I44" s="13" t="s">
        <v>106</v>
      </c>
      <c r="J44" s="14">
        <v>34.39</v>
      </c>
      <c r="K44" s="11">
        <v>2</v>
      </c>
    </row>
    <row r="45" spans="1:11" ht="42" x14ac:dyDescent="0.35">
      <c r="A45" s="6" t="s">
        <v>41</v>
      </c>
      <c r="B45" s="7" t="s">
        <v>28</v>
      </c>
      <c r="C45" s="7" t="s">
        <v>42</v>
      </c>
      <c r="D45" s="24" t="s">
        <v>111</v>
      </c>
      <c r="E45" s="6" t="s">
        <v>105</v>
      </c>
      <c r="F45" s="6" t="s">
        <v>105</v>
      </c>
      <c r="G45" s="12">
        <v>1</v>
      </c>
      <c r="H45" s="13" t="s">
        <v>15</v>
      </c>
      <c r="I45" s="13" t="s">
        <v>112</v>
      </c>
      <c r="J45" s="14">
        <v>138.09</v>
      </c>
      <c r="K45" s="11">
        <v>3</v>
      </c>
    </row>
    <row r="46" spans="1:11" ht="56" x14ac:dyDescent="0.35">
      <c r="A46" s="6" t="s">
        <v>43</v>
      </c>
      <c r="B46" s="7" t="s">
        <v>28</v>
      </c>
      <c r="C46" s="7" t="s">
        <v>44</v>
      </c>
      <c r="D46" s="24" t="s">
        <v>96</v>
      </c>
      <c r="E46" s="6" t="s">
        <v>97</v>
      </c>
      <c r="F46" s="6" t="s">
        <v>98</v>
      </c>
      <c r="G46" s="9">
        <v>100</v>
      </c>
      <c r="H46" s="9" t="s">
        <v>15</v>
      </c>
      <c r="I46" s="13" t="s">
        <v>106</v>
      </c>
      <c r="J46" s="14">
        <v>36.340000000000003</v>
      </c>
      <c r="K46" s="11">
        <v>1</v>
      </c>
    </row>
    <row r="47" spans="1:11" ht="56" x14ac:dyDescent="0.35">
      <c r="A47" s="6" t="s">
        <v>43</v>
      </c>
      <c r="B47" s="7" t="s">
        <v>28</v>
      </c>
      <c r="C47" s="7" t="s">
        <v>44</v>
      </c>
      <c r="D47" s="24" t="s">
        <v>111</v>
      </c>
      <c r="E47" s="6" t="s">
        <v>105</v>
      </c>
      <c r="F47" s="6" t="s">
        <v>105</v>
      </c>
      <c r="G47" s="12">
        <v>1</v>
      </c>
      <c r="H47" s="13" t="s">
        <v>15</v>
      </c>
      <c r="I47" s="13" t="s">
        <v>112</v>
      </c>
      <c r="J47" s="14">
        <v>64.900000000000006</v>
      </c>
      <c r="K47" s="11">
        <v>2</v>
      </c>
    </row>
    <row r="48" spans="1:11" ht="56" x14ac:dyDescent="0.35">
      <c r="A48" s="6" t="s">
        <v>43</v>
      </c>
      <c r="B48" s="7" t="s">
        <v>28</v>
      </c>
      <c r="C48" s="7" t="s">
        <v>44</v>
      </c>
      <c r="D48" s="15" t="s">
        <v>92</v>
      </c>
      <c r="E48" s="15" t="s">
        <v>117</v>
      </c>
      <c r="F48" s="15" t="s">
        <v>118</v>
      </c>
      <c r="G48" s="38">
        <v>1</v>
      </c>
      <c r="H48" s="36" t="s">
        <v>15</v>
      </c>
      <c r="I48" s="15" t="s">
        <v>95</v>
      </c>
      <c r="J48" s="35">
        <v>69.16</v>
      </c>
      <c r="K48" s="11">
        <v>3</v>
      </c>
    </row>
    <row r="49" spans="1:11" ht="28" x14ac:dyDescent="0.35">
      <c r="A49" s="6" t="s">
        <v>45</v>
      </c>
      <c r="B49" s="7" t="s">
        <v>28</v>
      </c>
      <c r="C49" s="7" t="s">
        <v>46</v>
      </c>
      <c r="D49" s="15" t="s">
        <v>92</v>
      </c>
      <c r="E49" s="15" t="s">
        <v>117</v>
      </c>
      <c r="F49" s="15" t="s">
        <v>118</v>
      </c>
      <c r="G49" s="38">
        <v>1</v>
      </c>
      <c r="H49" s="36" t="s">
        <v>15</v>
      </c>
      <c r="I49" s="15" t="s">
        <v>95</v>
      </c>
      <c r="J49" s="35">
        <v>34</v>
      </c>
      <c r="K49" s="11">
        <v>1</v>
      </c>
    </row>
    <row r="50" spans="1:11" ht="28" x14ac:dyDescent="0.35">
      <c r="A50" s="6" t="s">
        <v>45</v>
      </c>
      <c r="B50" s="7" t="s">
        <v>28</v>
      </c>
      <c r="C50" s="7" t="s">
        <v>46</v>
      </c>
      <c r="D50" s="24" t="s">
        <v>96</v>
      </c>
      <c r="E50" s="6" t="s">
        <v>97</v>
      </c>
      <c r="F50" s="6" t="s">
        <v>98</v>
      </c>
      <c r="G50" s="9">
        <v>100</v>
      </c>
      <c r="H50" s="9" t="s">
        <v>15</v>
      </c>
      <c r="I50" s="13" t="s">
        <v>106</v>
      </c>
      <c r="J50" s="14">
        <v>50.46</v>
      </c>
      <c r="K50" s="11">
        <v>2</v>
      </c>
    </row>
    <row r="51" spans="1:11" ht="28" x14ac:dyDescent="0.35">
      <c r="A51" s="6" t="s">
        <v>45</v>
      </c>
      <c r="B51" s="7" t="s">
        <v>28</v>
      </c>
      <c r="C51" s="7" t="s">
        <v>46</v>
      </c>
      <c r="D51" s="24" t="s">
        <v>111</v>
      </c>
      <c r="E51" s="6" t="s">
        <v>105</v>
      </c>
      <c r="F51" s="6" t="s">
        <v>105</v>
      </c>
      <c r="G51" s="12">
        <v>1</v>
      </c>
      <c r="H51" s="13" t="s">
        <v>15</v>
      </c>
      <c r="I51" s="13" t="s">
        <v>112</v>
      </c>
      <c r="J51" s="14">
        <v>51.97</v>
      </c>
      <c r="K51" s="11">
        <v>3</v>
      </c>
    </row>
    <row r="52" spans="1:11" ht="42" x14ac:dyDescent="0.35">
      <c r="A52" s="6" t="s">
        <v>47</v>
      </c>
      <c r="B52" s="7" t="s">
        <v>28</v>
      </c>
      <c r="C52" s="7" t="s">
        <v>48</v>
      </c>
      <c r="D52" s="24" t="s">
        <v>96</v>
      </c>
      <c r="E52" s="6" t="s">
        <v>97</v>
      </c>
      <c r="F52" s="6" t="s">
        <v>98</v>
      </c>
      <c r="G52" s="9">
        <v>100</v>
      </c>
      <c r="H52" s="9" t="s">
        <v>15</v>
      </c>
      <c r="I52" s="13" t="s">
        <v>106</v>
      </c>
      <c r="J52" s="14">
        <v>16.149999999999999</v>
      </c>
      <c r="K52" s="11">
        <v>1</v>
      </c>
    </row>
    <row r="53" spans="1:11" ht="42" x14ac:dyDescent="0.35">
      <c r="A53" s="6" t="s">
        <v>47</v>
      </c>
      <c r="B53" s="7" t="s">
        <v>28</v>
      </c>
      <c r="C53" s="7" t="s">
        <v>48</v>
      </c>
      <c r="D53" s="15" t="s">
        <v>92</v>
      </c>
      <c r="E53" s="15" t="s">
        <v>117</v>
      </c>
      <c r="F53" s="15" t="s">
        <v>118</v>
      </c>
      <c r="G53" s="38">
        <v>1</v>
      </c>
      <c r="H53" s="36" t="s">
        <v>15</v>
      </c>
      <c r="I53" s="15" t="s">
        <v>95</v>
      </c>
      <c r="J53" s="35">
        <v>16.319999999999997</v>
      </c>
      <c r="K53" s="11">
        <v>2</v>
      </c>
    </row>
    <row r="54" spans="1:11" ht="42" x14ac:dyDescent="0.35">
      <c r="A54" s="6" t="s">
        <v>47</v>
      </c>
      <c r="B54" s="7" t="s">
        <v>28</v>
      </c>
      <c r="C54" s="7" t="s">
        <v>48</v>
      </c>
      <c r="D54" s="24" t="s">
        <v>111</v>
      </c>
      <c r="E54" s="6" t="s">
        <v>105</v>
      </c>
      <c r="F54" s="6" t="s">
        <v>105</v>
      </c>
      <c r="G54" s="12">
        <v>1</v>
      </c>
      <c r="H54" s="13" t="s">
        <v>15</v>
      </c>
      <c r="I54" s="13" t="s">
        <v>112</v>
      </c>
      <c r="J54" s="14">
        <v>95.19</v>
      </c>
      <c r="K54" s="11">
        <v>3</v>
      </c>
    </row>
    <row r="55" spans="1:11" ht="28" x14ac:dyDescent="0.35">
      <c r="A55" s="6" t="s">
        <v>49</v>
      </c>
      <c r="B55" s="7" t="s">
        <v>28</v>
      </c>
      <c r="C55" s="7" t="s">
        <v>50</v>
      </c>
      <c r="D55" s="24" t="s">
        <v>96</v>
      </c>
      <c r="E55" s="6" t="s">
        <v>97</v>
      </c>
      <c r="F55" s="6" t="s">
        <v>98</v>
      </c>
      <c r="G55" s="9">
        <v>100</v>
      </c>
      <c r="H55" s="9" t="s">
        <v>15</v>
      </c>
      <c r="I55" s="13" t="s">
        <v>106</v>
      </c>
      <c r="J55" s="14">
        <v>70.650000000000006</v>
      </c>
      <c r="K55" s="11">
        <v>1</v>
      </c>
    </row>
    <row r="56" spans="1:11" ht="28" x14ac:dyDescent="0.35">
      <c r="A56" s="6" t="s">
        <v>49</v>
      </c>
      <c r="B56" s="7" t="s">
        <v>28</v>
      </c>
      <c r="C56" s="7" t="s">
        <v>50</v>
      </c>
      <c r="D56" s="24" t="s">
        <v>111</v>
      </c>
      <c r="E56" s="6" t="s">
        <v>105</v>
      </c>
      <c r="F56" s="6" t="s">
        <v>105</v>
      </c>
      <c r="G56" s="12">
        <v>1</v>
      </c>
      <c r="H56" s="13" t="s">
        <v>15</v>
      </c>
      <c r="I56" s="13" t="s">
        <v>112</v>
      </c>
      <c r="J56" s="14">
        <v>432.22</v>
      </c>
      <c r="K56" s="11">
        <v>2</v>
      </c>
    </row>
    <row r="57" spans="1:11" ht="28" x14ac:dyDescent="0.35">
      <c r="A57" s="6" t="s">
        <v>49</v>
      </c>
      <c r="B57" s="7" t="s">
        <v>28</v>
      </c>
      <c r="C57" s="7" t="s">
        <v>50</v>
      </c>
      <c r="D57" s="15" t="s">
        <v>92</v>
      </c>
      <c r="E57" s="15" t="s">
        <v>117</v>
      </c>
      <c r="F57" s="15" t="s">
        <v>118</v>
      </c>
      <c r="G57" s="38">
        <v>1</v>
      </c>
      <c r="H57" s="36" t="s">
        <v>15</v>
      </c>
      <c r="I57" s="15" t="s">
        <v>95</v>
      </c>
      <c r="J57" s="35">
        <v>544</v>
      </c>
      <c r="K57" s="11">
        <v>3</v>
      </c>
    </row>
    <row r="58" spans="1:11" ht="42" x14ac:dyDescent="0.35">
      <c r="A58" s="6" t="s">
        <v>51</v>
      </c>
      <c r="B58" s="7" t="s">
        <v>28</v>
      </c>
      <c r="C58" s="7" t="s">
        <v>52</v>
      </c>
      <c r="D58" s="24" t="s">
        <v>96</v>
      </c>
      <c r="E58" s="6" t="s">
        <v>97</v>
      </c>
      <c r="F58" s="6" t="s">
        <v>98</v>
      </c>
      <c r="G58" s="9">
        <v>100</v>
      </c>
      <c r="H58" s="9" t="s">
        <v>15</v>
      </c>
      <c r="I58" s="13" t="s">
        <v>106</v>
      </c>
      <c r="J58" s="14">
        <v>92.69</v>
      </c>
      <c r="K58" s="11">
        <v>1</v>
      </c>
    </row>
    <row r="59" spans="1:11" ht="42" x14ac:dyDescent="0.35">
      <c r="A59" s="6" t="s">
        <v>51</v>
      </c>
      <c r="B59" s="7" t="s">
        <v>28</v>
      </c>
      <c r="C59" s="7" t="s">
        <v>52</v>
      </c>
      <c r="D59" s="24" t="s">
        <v>111</v>
      </c>
      <c r="E59" s="6" t="s">
        <v>105</v>
      </c>
      <c r="F59" s="6" t="s">
        <v>105</v>
      </c>
      <c r="G59" s="12">
        <v>1</v>
      </c>
      <c r="H59" s="13" t="s">
        <v>15</v>
      </c>
      <c r="I59" s="13" t="s">
        <v>112</v>
      </c>
      <c r="J59" s="14">
        <v>747.97</v>
      </c>
      <c r="K59" s="11">
        <v>2</v>
      </c>
    </row>
    <row r="60" spans="1:11" ht="42" x14ac:dyDescent="0.35">
      <c r="A60" s="6" t="s">
        <v>51</v>
      </c>
      <c r="B60" s="7" t="s">
        <v>28</v>
      </c>
      <c r="C60" s="7" t="s">
        <v>52</v>
      </c>
      <c r="D60" s="15" t="s">
        <v>92</v>
      </c>
      <c r="E60" s="15" t="s">
        <v>117</v>
      </c>
      <c r="F60" s="15" t="s">
        <v>118</v>
      </c>
      <c r="G60" s="38">
        <v>1</v>
      </c>
      <c r="H60" s="36" t="s">
        <v>15</v>
      </c>
      <c r="I60" s="15" t="s">
        <v>95</v>
      </c>
      <c r="J60" s="35">
        <v>816</v>
      </c>
      <c r="K60" s="11">
        <v>3</v>
      </c>
    </row>
    <row r="61" spans="1:11" ht="42" x14ac:dyDescent="0.35">
      <c r="A61" s="6" t="s">
        <v>53</v>
      </c>
      <c r="B61" s="7" t="s">
        <v>28</v>
      </c>
      <c r="C61" s="7" t="s">
        <v>54</v>
      </c>
      <c r="D61" s="15" t="s">
        <v>92</v>
      </c>
      <c r="E61" s="15" t="s">
        <v>117</v>
      </c>
      <c r="F61" s="15" t="s">
        <v>118</v>
      </c>
      <c r="G61" s="38">
        <v>1</v>
      </c>
      <c r="H61" s="36" t="s">
        <v>15</v>
      </c>
      <c r="I61" s="15" t="s">
        <v>95</v>
      </c>
      <c r="J61" s="35">
        <v>39.9</v>
      </c>
      <c r="K61" s="11">
        <v>1</v>
      </c>
    </row>
    <row r="62" spans="1:11" ht="42" x14ac:dyDescent="0.35">
      <c r="A62" s="6" t="s">
        <v>53</v>
      </c>
      <c r="B62" s="7" t="s">
        <v>28</v>
      </c>
      <c r="C62" s="7" t="s">
        <v>54</v>
      </c>
      <c r="D62" s="24" t="s">
        <v>111</v>
      </c>
      <c r="E62" s="6" t="s">
        <v>105</v>
      </c>
      <c r="F62" s="6" t="s">
        <v>105</v>
      </c>
      <c r="G62" s="12">
        <v>1</v>
      </c>
      <c r="H62" s="13" t="s">
        <v>15</v>
      </c>
      <c r="I62" s="13" t="s">
        <v>112</v>
      </c>
      <c r="J62" s="14">
        <v>40.4</v>
      </c>
      <c r="K62" s="11">
        <v>2</v>
      </c>
    </row>
    <row r="63" spans="1:11" ht="42" x14ac:dyDescent="0.35">
      <c r="A63" s="6" t="s">
        <v>53</v>
      </c>
      <c r="B63" s="7" t="s">
        <v>28</v>
      </c>
      <c r="C63" s="7" t="s">
        <v>54</v>
      </c>
      <c r="D63" s="24" t="s">
        <v>96</v>
      </c>
      <c r="E63" s="6" t="s">
        <v>97</v>
      </c>
      <c r="F63" s="6" t="s">
        <v>98</v>
      </c>
      <c r="G63" s="9">
        <v>100</v>
      </c>
      <c r="H63" s="9" t="s">
        <v>15</v>
      </c>
      <c r="I63" s="13" t="s">
        <v>106</v>
      </c>
      <c r="J63" s="14">
        <v>908.22</v>
      </c>
      <c r="K63" s="11">
        <v>3</v>
      </c>
    </row>
    <row r="64" spans="1:11" ht="42" x14ac:dyDescent="0.35">
      <c r="A64" s="6" t="s">
        <v>55</v>
      </c>
      <c r="B64" s="7" t="s">
        <v>28</v>
      </c>
      <c r="C64" s="7" t="s">
        <v>56</v>
      </c>
      <c r="D64" s="15" t="s">
        <v>92</v>
      </c>
      <c r="E64" s="15" t="s">
        <v>117</v>
      </c>
      <c r="F64" s="15" t="s">
        <v>118</v>
      </c>
      <c r="G64" s="38">
        <v>1</v>
      </c>
      <c r="H64" s="36" t="s">
        <v>15</v>
      </c>
      <c r="I64" s="15" t="s">
        <v>95</v>
      </c>
      <c r="J64" s="35">
        <v>206.15</v>
      </c>
      <c r="K64" s="11">
        <v>1</v>
      </c>
    </row>
    <row r="65" spans="1:11" ht="42" x14ac:dyDescent="0.35">
      <c r="A65" s="6" t="s">
        <v>55</v>
      </c>
      <c r="B65" s="7" t="s">
        <v>28</v>
      </c>
      <c r="C65" s="7" t="s">
        <v>56</v>
      </c>
      <c r="D65" s="24" t="s">
        <v>111</v>
      </c>
      <c r="E65" s="6" t="s">
        <v>105</v>
      </c>
      <c r="F65" s="6" t="s">
        <v>105</v>
      </c>
      <c r="G65" s="12">
        <v>1</v>
      </c>
      <c r="H65" s="13" t="s">
        <v>15</v>
      </c>
      <c r="I65" s="13" t="s">
        <v>112</v>
      </c>
      <c r="J65" s="14">
        <v>228.08</v>
      </c>
      <c r="K65" s="11">
        <v>2</v>
      </c>
    </row>
    <row r="66" spans="1:11" ht="42" x14ac:dyDescent="0.35">
      <c r="A66" s="6" t="s">
        <v>55</v>
      </c>
      <c r="B66" s="7" t="s">
        <v>28</v>
      </c>
      <c r="C66" s="33" t="s">
        <v>56</v>
      </c>
      <c r="D66" s="24" t="s">
        <v>96</v>
      </c>
      <c r="E66" s="6" t="s">
        <v>97</v>
      </c>
      <c r="F66" s="6" t="s">
        <v>98</v>
      </c>
      <c r="G66" s="9">
        <v>100</v>
      </c>
      <c r="H66" s="9" t="s">
        <v>15</v>
      </c>
      <c r="I66" s="13" t="s">
        <v>106</v>
      </c>
      <c r="J66" s="14">
        <v>246.24</v>
      </c>
      <c r="K66" s="11">
        <v>3</v>
      </c>
    </row>
    <row r="67" spans="1:11" ht="42" x14ac:dyDescent="0.35">
      <c r="A67" s="6" t="s">
        <v>57</v>
      </c>
      <c r="B67" s="7" t="s">
        <v>28</v>
      </c>
      <c r="C67" s="33" t="s">
        <v>58</v>
      </c>
      <c r="D67" s="15" t="s">
        <v>92</v>
      </c>
      <c r="E67" s="15" t="s">
        <v>117</v>
      </c>
      <c r="F67" s="15" t="s">
        <v>118</v>
      </c>
      <c r="G67" s="38">
        <v>1</v>
      </c>
      <c r="H67" s="36" t="s">
        <v>15</v>
      </c>
      <c r="I67" s="15" t="s">
        <v>95</v>
      </c>
      <c r="J67" s="35">
        <v>246.04999999999998</v>
      </c>
      <c r="K67" s="11">
        <v>1</v>
      </c>
    </row>
    <row r="68" spans="1:11" ht="42" x14ac:dyDescent="0.35">
      <c r="A68" s="6" t="s">
        <v>57</v>
      </c>
      <c r="B68" s="7" t="s">
        <v>28</v>
      </c>
      <c r="C68" s="7" t="s">
        <v>58</v>
      </c>
      <c r="D68" s="24" t="s">
        <v>111</v>
      </c>
      <c r="E68" s="6" t="s">
        <v>105</v>
      </c>
      <c r="F68" s="6" t="s">
        <v>105</v>
      </c>
      <c r="G68" s="12">
        <v>1</v>
      </c>
      <c r="H68" s="13" t="s">
        <v>15</v>
      </c>
      <c r="I68" s="13" t="s">
        <v>112</v>
      </c>
      <c r="J68" s="14">
        <v>295.16000000000003</v>
      </c>
      <c r="K68" s="11">
        <v>2</v>
      </c>
    </row>
    <row r="69" spans="1:11" ht="42" x14ac:dyDescent="0.35">
      <c r="A69" s="6" t="s">
        <v>57</v>
      </c>
      <c r="B69" s="7" t="s">
        <v>28</v>
      </c>
      <c r="C69" s="7" t="s">
        <v>58</v>
      </c>
      <c r="D69" s="24" t="s">
        <v>96</v>
      </c>
      <c r="E69" s="6" t="s">
        <v>97</v>
      </c>
      <c r="F69" s="6" t="s">
        <v>98</v>
      </c>
      <c r="G69" s="9">
        <v>100</v>
      </c>
      <c r="H69" s="9" t="s">
        <v>15</v>
      </c>
      <c r="I69" s="13" t="s">
        <v>106</v>
      </c>
      <c r="J69" s="14">
        <v>403.65</v>
      </c>
      <c r="K69" s="11">
        <v>3</v>
      </c>
    </row>
    <row r="70" spans="1:11" ht="42" x14ac:dyDescent="0.35">
      <c r="A70" s="6" t="s">
        <v>59</v>
      </c>
      <c r="B70" s="7" t="s">
        <v>28</v>
      </c>
      <c r="C70" s="7" t="s">
        <v>60</v>
      </c>
      <c r="D70" s="24" t="s">
        <v>111</v>
      </c>
      <c r="E70" s="6" t="s">
        <v>105</v>
      </c>
      <c r="F70" s="6" t="s">
        <v>105</v>
      </c>
      <c r="G70" s="12">
        <v>1</v>
      </c>
      <c r="H70" s="13" t="s">
        <v>15</v>
      </c>
      <c r="I70" s="13" t="s">
        <v>112</v>
      </c>
      <c r="J70" s="14">
        <v>73.98</v>
      </c>
      <c r="K70" s="11">
        <v>1</v>
      </c>
    </row>
    <row r="71" spans="1:11" ht="42" x14ac:dyDescent="0.35">
      <c r="A71" s="6" t="s">
        <v>59</v>
      </c>
      <c r="B71" s="7" t="s">
        <v>28</v>
      </c>
      <c r="C71" s="7" t="s">
        <v>60</v>
      </c>
      <c r="D71" s="15" t="s">
        <v>92</v>
      </c>
      <c r="E71" s="15" t="s">
        <v>117</v>
      </c>
      <c r="F71" s="15" t="s">
        <v>118</v>
      </c>
      <c r="G71" s="38">
        <v>1</v>
      </c>
      <c r="H71" s="36" t="s">
        <v>15</v>
      </c>
      <c r="I71" s="15" t="s">
        <v>95</v>
      </c>
      <c r="J71" s="35">
        <v>78.47</v>
      </c>
      <c r="K71" s="11">
        <v>2</v>
      </c>
    </row>
    <row r="72" spans="1:11" ht="42" x14ac:dyDescent="0.35">
      <c r="A72" s="6" t="s">
        <v>59</v>
      </c>
      <c r="B72" s="7" t="s">
        <v>28</v>
      </c>
      <c r="C72" s="7" t="s">
        <v>60</v>
      </c>
      <c r="D72" s="24" t="s">
        <v>96</v>
      </c>
      <c r="E72" s="6" t="s">
        <v>97</v>
      </c>
      <c r="F72" s="6" t="s">
        <v>98</v>
      </c>
      <c r="G72" s="9">
        <v>100</v>
      </c>
      <c r="H72" s="9" t="s">
        <v>15</v>
      </c>
      <c r="I72" s="13" t="s">
        <v>106</v>
      </c>
      <c r="J72" s="14">
        <v>302.75</v>
      </c>
      <c r="K72" s="11">
        <v>3</v>
      </c>
    </row>
    <row r="73" spans="1:11" ht="42" x14ac:dyDescent="0.35">
      <c r="A73" s="6" t="s">
        <v>61</v>
      </c>
      <c r="B73" s="7" t="s">
        <v>28</v>
      </c>
      <c r="C73" s="7" t="s">
        <v>62</v>
      </c>
      <c r="D73" s="24" t="s">
        <v>96</v>
      </c>
      <c r="E73" s="6" t="s">
        <v>97</v>
      </c>
      <c r="F73" s="6" t="s">
        <v>98</v>
      </c>
      <c r="G73" s="9">
        <v>100</v>
      </c>
      <c r="H73" s="9" t="s">
        <v>15</v>
      </c>
      <c r="I73" s="13" t="s">
        <v>106</v>
      </c>
      <c r="J73" s="14">
        <v>238.16</v>
      </c>
      <c r="K73" s="11">
        <v>1</v>
      </c>
    </row>
    <row r="74" spans="1:11" ht="42" x14ac:dyDescent="0.35">
      <c r="A74" s="6" t="s">
        <v>61</v>
      </c>
      <c r="B74" s="7" t="s">
        <v>28</v>
      </c>
      <c r="C74" s="7" t="s">
        <v>62</v>
      </c>
      <c r="D74" s="15" t="s">
        <v>92</v>
      </c>
      <c r="E74" s="15" t="s">
        <v>117</v>
      </c>
      <c r="F74" s="15" t="s">
        <v>118</v>
      </c>
      <c r="G74" s="38">
        <v>1</v>
      </c>
      <c r="H74" s="36" t="s">
        <v>15</v>
      </c>
      <c r="I74" s="15" t="s">
        <v>95</v>
      </c>
      <c r="J74" s="35">
        <v>247.52</v>
      </c>
      <c r="K74" s="11">
        <v>2</v>
      </c>
    </row>
    <row r="75" spans="1:11" ht="42" x14ac:dyDescent="0.35">
      <c r="A75" s="6" t="s">
        <v>61</v>
      </c>
      <c r="B75" s="7" t="s">
        <v>28</v>
      </c>
      <c r="C75" s="7" t="s">
        <v>62</v>
      </c>
      <c r="D75" s="24" t="s">
        <v>111</v>
      </c>
      <c r="E75" s="6" t="s">
        <v>105</v>
      </c>
      <c r="F75" s="6" t="s">
        <v>105</v>
      </c>
      <c r="G75" s="12">
        <v>1</v>
      </c>
      <c r="H75" s="13" t="s">
        <v>15</v>
      </c>
      <c r="I75" s="13" t="s">
        <v>112</v>
      </c>
      <c r="J75" s="14">
        <v>357.77</v>
      </c>
      <c r="K75" s="11">
        <v>3</v>
      </c>
    </row>
    <row r="76" spans="1:11" ht="42" x14ac:dyDescent="0.35">
      <c r="A76" s="6" t="s">
        <v>63</v>
      </c>
      <c r="B76" s="7" t="s">
        <v>28</v>
      </c>
      <c r="C76" s="7" t="s">
        <v>64</v>
      </c>
      <c r="D76" s="24" t="s">
        <v>111</v>
      </c>
      <c r="E76" s="6" t="s">
        <v>105</v>
      </c>
      <c r="F76" s="6" t="s">
        <v>105</v>
      </c>
      <c r="G76" s="12">
        <v>1</v>
      </c>
      <c r="H76" s="13" t="s">
        <v>15</v>
      </c>
      <c r="I76" s="13" t="s">
        <v>112</v>
      </c>
      <c r="J76" s="14">
        <v>44.72</v>
      </c>
      <c r="K76" s="11">
        <v>1</v>
      </c>
    </row>
    <row r="77" spans="1:11" ht="42" x14ac:dyDescent="0.35">
      <c r="A77" s="6" t="s">
        <v>63</v>
      </c>
      <c r="B77" s="7" t="s">
        <v>28</v>
      </c>
      <c r="C77" s="7" t="s">
        <v>64</v>
      </c>
      <c r="D77" s="15" t="s">
        <v>92</v>
      </c>
      <c r="E77" s="15" t="s">
        <v>117</v>
      </c>
      <c r="F77" s="15" t="s">
        <v>118</v>
      </c>
      <c r="G77" s="38">
        <v>1</v>
      </c>
      <c r="H77" s="36" t="s">
        <v>15</v>
      </c>
      <c r="I77" s="15" t="s">
        <v>95</v>
      </c>
      <c r="J77" s="35">
        <v>65.279999999999987</v>
      </c>
      <c r="K77" s="11">
        <v>2</v>
      </c>
    </row>
    <row r="78" spans="1:11" ht="42" x14ac:dyDescent="0.35">
      <c r="A78" s="6" t="s">
        <v>63</v>
      </c>
      <c r="B78" s="7" t="s">
        <v>28</v>
      </c>
      <c r="C78" s="7" t="s">
        <v>64</v>
      </c>
      <c r="D78" s="24" t="s">
        <v>96</v>
      </c>
      <c r="E78" s="6" t="s">
        <v>97</v>
      </c>
      <c r="F78" s="6" t="s">
        <v>98</v>
      </c>
      <c r="G78" s="9">
        <v>100</v>
      </c>
      <c r="H78" s="9" t="s">
        <v>15</v>
      </c>
      <c r="I78" s="13" t="s">
        <v>106</v>
      </c>
      <c r="J78" s="14">
        <v>94.87</v>
      </c>
      <c r="K78" s="11">
        <v>3</v>
      </c>
    </row>
    <row r="79" spans="1:11" ht="42" x14ac:dyDescent="0.35">
      <c r="A79" s="6" t="s">
        <v>65</v>
      </c>
      <c r="B79" s="7" t="s">
        <v>28</v>
      </c>
      <c r="C79" s="7" t="s">
        <v>66</v>
      </c>
      <c r="D79" s="24" t="s">
        <v>96</v>
      </c>
      <c r="E79" s="6" t="s">
        <v>97</v>
      </c>
      <c r="F79" s="6" t="s">
        <v>98</v>
      </c>
      <c r="G79" s="9">
        <v>100</v>
      </c>
      <c r="H79" s="9" t="s">
        <v>15</v>
      </c>
      <c r="I79" s="13" t="s">
        <v>106</v>
      </c>
      <c r="J79" s="14">
        <v>2.0499999999999998</v>
      </c>
      <c r="K79" s="11">
        <v>1</v>
      </c>
    </row>
    <row r="80" spans="1:11" ht="42" x14ac:dyDescent="0.35">
      <c r="A80" s="6" t="s">
        <v>65</v>
      </c>
      <c r="B80" s="7" t="s">
        <v>28</v>
      </c>
      <c r="C80" s="7" t="s">
        <v>66</v>
      </c>
      <c r="D80" s="24" t="s">
        <v>111</v>
      </c>
      <c r="E80" s="6" t="s">
        <v>105</v>
      </c>
      <c r="F80" s="6" t="s">
        <v>105</v>
      </c>
      <c r="G80" s="12">
        <v>1</v>
      </c>
      <c r="H80" s="13" t="s">
        <v>15</v>
      </c>
      <c r="I80" s="13" t="s">
        <v>112</v>
      </c>
      <c r="J80" s="14">
        <v>8.6300000000000008</v>
      </c>
      <c r="K80" s="11">
        <v>2</v>
      </c>
    </row>
    <row r="81" spans="1:11" ht="42" x14ac:dyDescent="0.35">
      <c r="A81" s="6" t="s">
        <v>65</v>
      </c>
      <c r="B81" s="7" t="s">
        <v>28</v>
      </c>
      <c r="C81" s="7" t="s">
        <v>66</v>
      </c>
      <c r="D81" s="15" t="s">
        <v>92</v>
      </c>
      <c r="E81" s="15" t="s">
        <v>117</v>
      </c>
      <c r="F81" s="15" t="s">
        <v>118</v>
      </c>
      <c r="G81" s="38">
        <v>1</v>
      </c>
      <c r="H81" s="36" t="s">
        <v>15</v>
      </c>
      <c r="I81" s="15" t="s">
        <v>95</v>
      </c>
      <c r="J81" s="35">
        <v>51.68</v>
      </c>
      <c r="K81" s="11">
        <v>3</v>
      </c>
    </row>
  </sheetData>
  <autoFilter ref="A1:L1" xr:uid="{2613C033-9E51-425F-AE4C-D39DD290AD65}"/>
  <sortState xmlns:xlrd2="http://schemas.microsoft.com/office/spreadsheetml/2017/richdata2" ref="A2:K82">
    <sortCondition ref="A2:A82"/>
    <sortCondition ref="J2:J8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8292B-89BE-4B3F-95CB-C4F742C137CF}">
  <dimension ref="A1:L45"/>
  <sheetViews>
    <sheetView zoomScale="86" zoomScaleNormal="86" workbookViewId="0">
      <selection activeCell="O3" sqref="O3"/>
    </sheetView>
  </sheetViews>
  <sheetFormatPr defaultColWidth="14.08984375" defaultRowHeight="14" x14ac:dyDescent="0.35"/>
  <cols>
    <col min="1" max="1" width="14.08984375" style="26"/>
    <col min="2" max="2" width="14.08984375" style="30"/>
    <col min="3" max="9" width="14.08984375" style="26"/>
    <col min="10" max="11" width="14.08984375" style="32"/>
    <col min="12" max="12" width="14.08984375" style="22"/>
    <col min="13" max="16384" width="14.08984375" style="26"/>
  </cols>
  <sheetData>
    <row r="1" spans="1:12" ht="56" x14ac:dyDescent="0.3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31" t="s">
        <v>9</v>
      </c>
      <c r="K1" s="31" t="s">
        <v>119</v>
      </c>
      <c r="L1" s="5" t="s">
        <v>116</v>
      </c>
    </row>
    <row r="2" spans="1:12" ht="126" x14ac:dyDescent="0.35">
      <c r="A2" s="27" t="s">
        <v>67</v>
      </c>
      <c r="B2" s="24" t="s">
        <v>68</v>
      </c>
      <c r="C2" s="24" t="s">
        <v>69</v>
      </c>
      <c r="D2" s="27" t="s">
        <v>96</v>
      </c>
      <c r="E2" s="27" t="s">
        <v>107</v>
      </c>
      <c r="F2" s="27" t="s">
        <v>108</v>
      </c>
      <c r="G2" s="27">
        <v>100</v>
      </c>
      <c r="H2" s="27" t="s">
        <v>15</v>
      </c>
      <c r="I2" s="27" t="s">
        <v>16</v>
      </c>
      <c r="J2" s="14">
        <v>780.23</v>
      </c>
      <c r="K2" s="39">
        <f>SUM(J2:J12)</f>
        <v>2727.48</v>
      </c>
      <c r="L2" s="42">
        <v>1</v>
      </c>
    </row>
    <row r="3" spans="1:12" ht="112" customHeight="1" x14ac:dyDescent="0.35">
      <c r="A3" s="27" t="s">
        <v>72</v>
      </c>
      <c r="B3" s="24" t="s">
        <v>68</v>
      </c>
      <c r="C3" s="24" t="s">
        <v>73</v>
      </c>
      <c r="D3" s="27" t="s">
        <v>96</v>
      </c>
      <c r="E3" s="27" t="s">
        <v>107</v>
      </c>
      <c r="F3" s="27" t="s">
        <v>108</v>
      </c>
      <c r="G3" s="27">
        <v>100</v>
      </c>
      <c r="H3" s="27" t="s">
        <v>15</v>
      </c>
      <c r="I3" s="27" t="s">
        <v>16</v>
      </c>
      <c r="J3" s="14">
        <v>447.95</v>
      </c>
      <c r="K3" s="40"/>
      <c r="L3" s="43"/>
    </row>
    <row r="4" spans="1:12" ht="126" customHeight="1" x14ac:dyDescent="0.35">
      <c r="A4" s="27" t="s">
        <v>74</v>
      </c>
      <c r="B4" s="24" t="s">
        <v>68</v>
      </c>
      <c r="C4" s="24" t="s">
        <v>75</v>
      </c>
      <c r="D4" s="27" t="s">
        <v>96</v>
      </c>
      <c r="E4" s="27" t="s">
        <v>107</v>
      </c>
      <c r="F4" s="27" t="s">
        <v>108</v>
      </c>
      <c r="G4" s="27">
        <v>100</v>
      </c>
      <c r="H4" s="27" t="s">
        <v>15</v>
      </c>
      <c r="I4" s="27" t="s">
        <v>16</v>
      </c>
      <c r="J4" s="14">
        <v>158.94999999999999</v>
      </c>
      <c r="K4" s="40"/>
      <c r="L4" s="43"/>
    </row>
    <row r="5" spans="1:12" ht="112" customHeight="1" x14ac:dyDescent="0.35">
      <c r="A5" s="27" t="s">
        <v>76</v>
      </c>
      <c r="B5" s="24" t="s">
        <v>68</v>
      </c>
      <c r="C5" s="24" t="s">
        <v>77</v>
      </c>
      <c r="D5" s="27" t="s">
        <v>96</v>
      </c>
      <c r="E5" s="27" t="s">
        <v>107</v>
      </c>
      <c r="F5" s="27" t="s">
        <v>108</v>
      </c>
      <c r="G5" s="27">
        <v>100</v>
      </c>
      <c r="H5" s="27" t="s">
        <v>15</v>
      </c>
      <c r="I5" s="27" t="s">
        <v>16</v>
      </c>
      <c r="J5" s="14">
        <v>96.82</v>
      </c>
      <c r="K5" s="40"/>
      <c r="L5" s="43"/>
    </row>
    <row r="6" spans="1:12" ht="98" customHeight="1" x14ac:dyDescent="0.35">
      <c r="A6" s="27" t="s">
        <v>78</v>
      </c>
      <c r="B6" s="24" t="s">
        <v>68</v>
      </c>
      <c r="C6" s="24" t="s">
        <v>79</v>
      </c>
      <c r="D6" s="27" t="s">
        <v>96</v>
      </c>
      <c r="E6" s="27" t="s">
        <v>109</v>
      </c>
      <c r="F6" s="27" t="s">
        <v>105</v>
      </c>
      <c r="G6" s="27">
        <v>100</v>
      </c>
      <c r="H6" s="27" t="s">
        <v>15</v>
      </c>
      <c r="I6" s="27" t="s">
        <v>110</v>
      </c>
      <c r="J6" s="14">
        <v>96.82</v>
      </c>
      <c r="K6" s="40"/>
      <c r="L6" s="43"/>
    </row>
    <row r="7" spans="1:12" ht="70" customHeight="1" x14ac:dyDescent="0.35">
      <c r="A7" s="27" t="s">
        <v>80</v>
      </c>
      <c r="B7" s="24" t="s">
        <v>68</v>
      </c>
      <c r="C7" s="24" t="s">
        <v>81</v>
      </c>
      <c r="D7" s="27" t="s">
        <v>96</v>
      </c>
      <c r="E7" s="27" t="s">
        <v>109</v>
      </c>
      <c r="F7" s="27" t="s">
        <v>105</v>
      </c>
      <c r="G7" s="27">
        <v>100</v>
      </c>
      <c r="H7" s="27" t="s">
        <v>15</v>
      </c>
      <c r="I7" s="27" t="s">
        <v>110</v>
      </c>
      <c r="J7" s="14">
        <v>173.4</v>
      </c>
      <c r="K7" s="40"/>
      <c r="L7" s="43"/>
    </row>
    <row r="8" spans="1:12" ht="70" customHeight="1" x14ac:dyDescent="0.35">
      <c r="A8" s="27" t="s">
        <v>82</v>
      </c>
      <c r="B8" s="24" t="s">
        <v>68</v>
      </c>
      <c r="C8" s="24" t="s">
        <v>83</v>
      </c>
      <c r="D8" s="27" t="s">
        <v>96</v>
      </c>
      <c r="E8" s="27" t="s">
        <v>109</v>
      </c>
      <c r="F8" s="27" t="s">
        <v>105</v>
      </c>
      <c r="G8" s="27">
        <v>100</v>
      </c>
      <c r="H8" s="27" t="s">
        <v>15</v>
      </c>
      <c r="I8" s="27" t="s">
        <v>110</v>
      </c>
      <c r="J8" s="14">
        <v>11.56</v>
      </c>
      <c r="K8" s="40"/>
      <c r="L8" s="43"/>
    </row>
    <row r="9" spans="1:12" ht="140" customHeight="1" x14ac:dyDescent="0.35">
      <c r="A9" s="27" t="s">
        <v>84</v>
      </c>
      <c r="B9" s="24" t="s">
        <v>68</v>
      </c>
      <c r="C9" s="24" t="s">
        <v>85</v>
      </c>
      <c r="D9" s="27" t="s">
        <v>96</v>
      </c>
      <c r="E9" s="27" t="s">
        <v>109</v>
      </c>
      <c r="F9" s="27" t="s">
        <v>105</v>
      </c>
      <c r="G9" s="27">
        <v>100</v>
      </c>
      <c r="H9" s="27" t="s">
        <v>15</v>
      </c>
      <c r="I9" s="27" t="s">
        <v>110</v>
      </c>
      <c r="J9" s="14">
        <v>7.23</v>
      </c>
      <c r="K9" s="40"/>
      <c r="L9" s="43"/>
    </row>
    <row r="10" spans="1:12" ht="70" customHeight="1" x14ac:dyDescent="0.35">
      <c r="A10" s="27" t="s">
        <v>86</v>
      </c>
      <c r="B10" s="24" t="s">
        <v>68</v>
      </c>
      <c r="C10" s="24" t="s">
        <v>87</v>
      </c>
      <c r="D10" s="27" t="s">
        <v>96</v>
      </c>
      <c r="E10" s="27" t="s">
        <v>109</v>
      </c>
      <c r="F10" s="27" t="s">
        <v>105</v>
      </c>
      <c r="G10" s="27">
        <v>100</v>
      </c>
      <c r="H10" s="27" t="s">
        <v>15</v>
      </c>
      <c r="I10" s="27" t="s">
        <v>110</v>
      </c>
      <c r="J10" s="14">
        <v>45.94</v>
      </c>
      <c r="K10" s="40"/>
      <c r="L10" s="43"/>
    </row>
    <row r="11" spans="1:12" ht="70" customHeight="1" x14ac:dyDescent="0.35">
      <c r="A11" s="27" t="s">
        <v>88</v>
      </c>
      <c r="B11" s="24" t="s">
        <v>68</v>
      </c>
      <c r="C11" s="24" t="s">
        <v>89</v>
      </c>
      <c r="D11" s="27" t="s">
        <v>96</v>
      </c>
      <c r="E11" s="27" t="s">
        <v>109</v>
      </c>
      <c r="F11" s="27" t="s">
        <v>105</v>
      </c>
      <c r="G11" s="27">
        <v>100</v>
      </c>
      <c r="H11" s="27" t="s">
        <v>15</v>
      </c>
      <c r="I11" s="27" t="s">
        <v>110</v>
      </c>
      <c r="J11" s="14">
        <v>303.45</v>
      </c>
      <c r="K11" s="40"/>
      <c r="L11" s="43"/>
    </row>
    <row r="12" spans="1:12" ht="70" customHeight="1" x14ac:dyDescent="0.35">
      <c r="A12" s="27" t="s">
        <v>90</v>
      </c>
      <c r="B12" s="24" t="s">
        <v>68</v>
      </c>
      <c r="C12" s="24" t="s">
        <v>91</v>
      </c>
      <c r="D12" s="27" t="s">
        <v>96</v>
      </c>
      <c r="E12" s="27" t="s">
        <v>109</v>
      </c>
      <c r="F12" s="27" t="s">
        <v>105</v>
      </c>
      <c r="G12" s="27">
        <v>100</v>
      </c>
      <c r="H12" s="27" t="s">
        <v>15</v>
      </c>
      <c r="I12" s="27" t="s">
        <v>110</v>
      </c>
      <c r="J12" s="14">
        <v>605.13</v>
      </c>
      <c r="K12" s="41"/>
      <c r="L12" s="44"/>
    </row>
    <row r="13" spans="1:12" ht="126" x14ac:dyDescent="0.35">
      <c r="A13" s="27" t="s">
        <v>67</v>
      </c>
      <c r="B13" s="24" t="s">
        <v>68</v>
      </c>
      <c r="C13" s="24" t="s">
        <v>69</v>
      </c>
      <c r="D13" s="25" t="s">
        <v>13</v>
      </c>
      <c r="E13" s="29" t="s">
        <v>70</v>
      </c>
      <c r="F13" s="29" t="s">
        <v>71</v>
      </c>
      <c r="G13" s="27" t="s">
        <v>15</v>
      </c>
      <c r="H13" s="27" t="s">
        <v>15</v>
      </c>
      <c r="I13" s="27" t="s">
        <v>16</v>
      </c>
      <c r="J13" s="14">
        <f>'[1]RT80 GS1'!S3</f>
        <v>1890.0000000000002</v>
      </c>
      <c r="K13" s="39">
        <f>SUM(J13:J23)</f>
        <v>6941.3975</v>
      </c>
      <c r="L13" s="42">
        <v>4</v>
      </c>
    </row>
    <row r="14" spans="1:12" ht="112" x14ac:dyDescent="0.35">
      <c r="A14" s="27" t="s">
        <v>72</v>
      </c>
      <c r="B14" s="24" t="s">
        <v>68</v>
      </c>
      <c r="C14" s="24" t="s">
        <v>73</v>
      </c>
      <c r="D14" s="25" t="s">
        <v>13</v>
      </c>
      <c r="E14" s="29" t="s">
        <v>70</v>
      </c>
      <c r="F14" s="29" t="s">
        <v>71</v>
      </c>
      <c r="G14" s="27" t="s">
        <v>15</v>
      </c>
      <c r="H14" s="27" t="s">
        <v>15</v>
      </c>
      <c r="I14" s="27" t="s">
        <v>16</v>
      </c>
      <c r="J14" s="14">
        <f>'[1]RT80 GS1'!S4</f>
        <v>714</v>
      </c>
      <c r="K14" s="40"/>
      <c r="L14" s="43"/>
    </row>
    <row r="15" spans="1:12" ht="126" x14ac:dyDescent="0.35">
      <c r="A15" s="27" t="s">
        <v>74</v>
      </c>
      <c r="B15" s="24" t="s">
        <v>68</v>
      </c>
      <c r="C15" s="24" t="s">
        <v>75</v>
      </c>
      <c r="D15" s="25" t="s">
        <v>13</v>
      </c>
      <c r="E15" s="29" t="s">
        <v>70</v>
      </c>
      <c r="F15" s="29" t="s">
        <v>71</v>
      </c>
      <c r="G15" s="27" t="s">
        <v>15</v>
      </c>
      <c r="H15" s="27" t="s">
        <v>15</v>
      </c>
      <c r="I15" s="27" t="s">
        <v>16</v>
      </c>
      <c r="J15" s="14">
        <f>'[1]RT80 GS1'!S5</f>
        <v>1365</v>
      </c>
      <c r="K15" s="40"/>
      <c r="L15" s="43"/>
    </row>
    <row r="16" spans="1:12" ht="112" x14ac:dyDescent="0.35">
      <c r="A16" s="27" t="s">
        <v>76</v>
      </c>
      <c r="B16" s="24" t="s">
        <v>68</v>
      </c>
      <c r="C16" s="24" t="s">
        <v>77</v>
      </c>
      <c r="D16" s="25" t="s">
        <v>13</v>
      </c>
      <c r="E16" s="29" t="s">
        <v>70</v>
      </c>
      <c r="F16" s="29" t="s">
        <v>71</v>
      </c>
      <c r="G16" s="27" t="s">
        <v>15</v>
      </c>
      <c r="H16" s="27" t="s">
        <v>15</v>
      </c>
      <c r="I16" s="27" t="s">
        <v>16</v>
      </c>
      <c r="J16" s="14">
        <f>'[1]RT80 GS1'!S6</f>
        <v>714</v>
      </c>
      <c r="K16" s="40"/>
      <c r="L16" s="43"/>
    </row>
    <row r="17" spans="1:12" ht="98" x14ac:dyDescent="0.35">
      <c r="A17" s="27" t="s">
        <v>78</v>
      </c>
      <c r="B17" s="24" t="s">
        <v>68</v>
      </c>
      <c r="C17" s="24" t="s">
        <v>79</v>
      </c>
      <c r="D17" s="25" t="s">
        <v>13</v>
      </c>
      <c r="E17" s="29" t="s">
        <v>70</v>
      </c>
      <c r="F17" s="29" t="s">
        <v>71</v>
      </c>
      <c r="G17" s="27" t="s">
        <v>15</v>
      </c>
      <c r="H17" s="27" t="s">
        <v>15</v>
      </c>
      <c r="I17" s="27" t="s">
        <v>16</v>
      </c>
      <c r="J17" s="14">
        <f>'[1]RT80 GS1'!S7</f>
        <v>472.50000000000006</v>
      </c>
      <c r="K17" s="40"/>
      <c r="L17" s="43"/>
    </row>
    <row r="18" spans="1:12" ht="70" x14ac:dyDescent="0.35">
      <c r="A18" s="27" t="s">
        <v>80</v>
      </c>
      <c r="B18" s="24" t="s">
        <v>68</v>
      </c>
      <c r="C18" s="24" t="s">
        <v>81</v>
      </c>
      <c r="D18" s="25" t="s">
        <v>13</v>
      </c>
      <c r="E18" s="29" t="s">
        <v>70</v>
      </c>
      <c r="F18" s="29" t="s">
        <v>71</v>
      </c>
      <c r="G18" s="27" t="s">
        <v>15</v>
      </c>
      <c r="H18" s="27" t="s">
        <v>15</v>
      </c>
      <c r="I18" s="27" t="s">
        <v>16</v>
      </c>
      <c r="J18" s="14">
        <f>'[1]RT80 GS1'!S8</f>
        <v>172.00000000000003</v>
      </c>
      <c r="K18" s="40"/>
      <c r="L18" s="43"/>
    </row>
    <row r="19" spans="1:12" ht="70" x14ac:dyDescent="0.35">
      <c r="A19" s="27" t="s">
        <v>82</v>
      </c>
      <c r="B19" s="24" t="s">
        <v>68</v>
      </c>
      <c r="C19" s="24" t="s">
        <v>83</v>
      </c>
      <c r="D19" s="25" t="s">
        <v>13</v>
      </c>
      <c r="E19" s="29" t="s">
        <v>70</v>
      </c>
      <c r="F19" s="29" t="s">
        <v>71</v>
      </c>
      <c r="G19" s="27" t="s">
        <v>15</v>
      </c>
      <c r="H19" s="27" t="s">
        <v>15</v>
      </c>
      <c r="I19" s="27" t="s">
        <v>16</v>
      </c>
      <c r="J19" s="14">
        <f>'[1]RT80 GS1'!S9</f>
        <v>9.6750000000000007</v>
      </c>
      <c r="K19" s="40"/>
      <c r="L19" s="43"/>
    </row>
    <row r="20" spans="1:12" ht="140" x14ac:dyDescent="0.35">
      <c r="A20" s="27" t="s">
        <v>84</v>
      </c>
      <c r="B20" s="24" t="s">
        <v>68</v>
      </c>
      <c r="C20" s="24" t="s">
        <v>85</v>
      </c>
      <c r="D20" s="25" t="s">
        <v>13</v>
      </c>
      <c r="E20" s="29" t="s">
        <v>70</v>
      </c>
      <c r="F20" s="29" t="s">
        <v>71</v>
      </c>
      <c r="G20" s="27" t="s">
        <v>15</v>
      </c>
      <c r="H20" s="27" t="s">
        <v>15</v>
      </c>
      <c r="I20" s="27" t="s">
        <v>16</v>
      </c>
      <c r="J20" s="14">
        <f>'[1]RT80 GS1'!S10</f>
        <v>5.6974999999999998</v>
      </c>
      <c r="K20" s="40"/>
      <c r="L20" s="43"/>
    </row>
    <row r="21" spans="1:12" ht="70" x14ac:dyDescent="0.35">
      <c r="A21" s="27" t="s">
        <v>86</v>
      </c>
      <c r="B21" s="24" t="s">
        <v>68</v>
      </c>
      <c r="C21" s="24" t="s">
        <v>87</v>
      </c>
      <c r="D21" s="25" t="s">
        <v>13</v>
      </c>
      <c r="E21" s="29" t="s">
        <v>70</v>
      </c>
      <c r="F21" s="29" t="s">
        <v>71</v>
      </c>
      <c r="G21" s="27" t="s">
        <v>15</v>
      </c>
      <c r="H21" s="27" t="s">
        <v>15</v>
      </c>
      <c r="I21" s="27" t="s">
        <v>16</v>
      </c>
      <c r="J21" s="14">
        <f>'[1]RT80 GS1'!S11</f>
        <v>29.024999999999999</v>
      </c>
      <c r="K21" s="40"/>
      <c r="L21" s="43"/>
    </row>
    <row r="22" spans="1:12" ht="70" x14ac:dyDescent="0.35">
      <c r="A22" s="27" t="s">
        <v>88</v>
      </c>
      <c r="B22" s="24" t="s">
        <v>68</v>
      </c>
      <c r="C22" s="24" t="s">
        <v>89</v>
      </c>
      <c r="D22" s="25" t="s">
        <v>13</v>
      </c>
      <c r="E22" s="29" t="s">
        <v>70</v>
      </c>
      <c r="F22" s="29" t="s">
        <v>71</v>
      </c>
      <c r="G22" s="27" t="s">
        <v>15</v>
      </c>
      <c r="H22" s="27" t="s">
        <v>15</v>
      </c>
      <c r="I22" s="27" t="s">
        <v>16</v>
      </c>
      <c r="J22" s="14">
        <f>'[1]RT80 GS1'!S12</f>
        <v>720.25</v>
      </c>
      <c r="K22" s="40"/>
      <c r="L22" s="43"/>
    </row>
    <row r="23" spans="1:12" ht="70" x14ac:dyDescent="0.35">
      <c r="A23" s="27" t="s">
        <v>90</v>
      </c>
      <c r="B23" s="24" t="s">
        <v>68</v>
      </c>
      <c r="C23" s="24" t="s">
        <v>91</v>
      </c>
      <c r="D23" s="25" t="s">
        <v>13</v>
      </c>
      <c r="E23" s="29" t="s">
        <v>70</v>
      </c>
      <c r="F23" s="29" t="s">
        <v>71</v>
      </c>
      <c r="G23" s="27" t="s">
        <v>15</v>
      </c>
      <c r="H23" s="27" t="s">
        <v>15</v>
      </c>
      <c r="I23" s="27" t="s">
        <v>16</v>
      </c>
      <c r="J23" s="14">
        <f>'[1]RT80 GS1'!S13</f>
        <v>849.25</v>
      </c>
      <c r="K23" s="41"/>
      <c r="L23" s="44"/>
    </row>
    <row r="24" spans="1:12" ht="126" x14ac:dyDescent="0.35">
      <c r="A24" s="27" t="s">
        <v>67</v>
      </c>
      <c r="B24" s="24" t="s">
        <v>68</v>
      </c>
      <c r="C24" s="24" t="s">
        <v>69</v>
      </c>
      <c r="D24" s="24" t="s">
        <v>111</v>
      </c>
      <c r="E24" s="27" t="s">
        <v>105</v>
      </c>
      <c r="F24" s="27" t="s">
        <v>105</v>
      </c>
      <c r="G24" s="28">
        <v>1</v>
      </c>
      <c r="H24" s="27" t="s">
        <v>15</v>
      </c>
      <c r="I24" s="27" t="s">
        <v>112</v>
      </c>
      <c r="J24" s="14">
        <v>379.16</v>
      </c>
      <c r="K24" s="39">
        <f>SUM(J24:J34)</f>
        <v>6272.7100000000009</v>
      </c>
      <c r="L24" s="42">
        <v>3</v>
      </c>
    </row>
    <row r="25" spans="1:12" ht="112" x14ac:dyDescent="0.35">
      <c r="A25" s="27" t="s">
        <v>72</v>
      </c>
      <c r="B25" s="24" t="s">
        <v>68</v>
      </c>
      <c r="C25" s="24" t="s">
        <v>73</v>
      </c>
      <c r="D25" s="24" t="s">
        <v>111</v>
      </c>
      <c r="E25" s="27" t="s">
        <v>105</v>
      </c>
      <c r="F25" s="27" t="s">
        <v>105</v>
      </c>
      <c r="G25" s="28">
        <v>1</v>
      </c>
      <c r="H25" s="27" t="s">
        <v>15</v>
      </c>
      <c r="I25" s="27" t="s">
        <v>112</v>
      </c>
      <c r="J25" s="14">
        <v>4012.93</v>
      </c>
      <c r="K25" s="40"/>
      <c r="L25" s="43"/>
    </row>
    <row r="26" spans="1:12" ht="126" x14ac:dyDescent="0.35">
      <c r="A26" s="27" t="s">
        <v>74</v>
      </c>
      <c r="B26" s="24" t="s">
        <v>68</v>
      </c>
      <c r="C26" s="24" t="s">
        <v>75</v>
      </c>
      <c r="D26" s="24" t="s">
        <v>111</v>
      </c>
      <c r="E26" s="27" t="s">
        <v>105</v>
      </c>
      <c r="F26" s="27" t="s">
        <v>105</v>
      </c>
      <c r="G26" s="28">
        <v>1</v>
      </c>
      <c r="H26" s="27" t="s">
        <v>15</v>
      </c>
      <c r="I26" s="27" t="s">
        <v>112</v>
      </c>
      <c r="J26" s="14">
        <v>314.06</v>
      </c>
      <c r="K26" s="40"/>
      <c r="L26" s="43"/>
    </row>
    <row r="27" spans="1:12" ht="112" x14ac:dyDescent="0.35">
      <c r="A27" s="27" t="s">
        <v>76</v>
      </c>
      <c r="B27" s="24" t="s">
        <v>68</v>
      </c>
      <c r="C27" s="24" t="s">
        <v>77</v>
      </c>
      <c r="D27" s="24" t="s">
        <v>111</v>
      </c>
      <c r="E27" s="27" t="s">
        <v>105</v>
      </c>
      <c r="F27" s="27" t="s">
        <v>105</v>
      </c>
      <c r="G27" s="28">
        <v>1</v>
      </c>
      <c r="H27" s="27" t="s">
        <v>15</v>
      </c>
      <c r="I27" s="27" t="s">
        <v>112</v>
      </c>
      <c r="J27" s="14">
        <v>84.36</v>
      </c>
      <c r="K27" s="40"/>
      <c r="L27" s="43"/>
    </row>
    <row r="28" spans="1:12" ht="98" x14ac:dyDescent="0.35">
      <c r="A28" s="27" t="s">
        <v>78</v>
      </c>
      <c r="B28" s="24" t="s">
        <v>68</v>
      </c>
      <c r="C28" s="24" t="s">
        <v>79</v>
      </c>
      <c r="D28" s="24" t="s">
        <v>111</v>
      </c>
      <c r="E28" s="27" t="s">
        <v>105</v>
      </c>
      <c r="F28" s="27" t="s">
        <v>105</v>
      </c>
      <c r="G28" s="28">
        <v>1</v>
      </c>
      <c r="H28" s="27" t="s">
        <v>15</v>
      </c>
      <c r="I28" s="27" t="s">
        <v>112</v>
      </c>
      <c r="J28" s="14">
        <v>74.95</v>
      </c>
      <c r="K28" s="40"/>
      <c r="L28" s="43"/>
    </row>
    <row r="29" spans="1:12" ht="70" x14ac:dyDescent="0.35">
      <c r="A29" s="27" t="s">
        <v>80</v>
      </c>
      <c r="B29" s="24" t="s">
        <v>68</v>
      </c>
      <c r="C29" s="24" t="s">
        <v>81</v>
      </c>
      <c r="D29" s="24" t="s">
        <v>111</v>
      </c>
      <c r="E29" s="27" t="s">
        <v>105</v>
      </c>
      <c r="F29" s="27" t="s">
        <v>105</v>
      </c>
      <c r="G29" s="28">
        <v>1</v>
      </c>
      <c r="H29" s="27" t="s">
        <v>15</v>
      </c>
      <c r="I29" s="27" t="s">
        <v>112</v>
      </c>
      <c r="J29" s="14">
        <v>110.78</v>
      </c>
      <c r="K29" s="40"/>
      <c r="L29" s="43"/>
    </row>
    <row r="30" spans="1:12" ht="70" x14ac:dyDescent="0.35">
      <c r="A30" s="27" t="s">
        <v>82</v>
      </c>
      <c r="B30" s="24" t="s">
        <v>68</v>
      </c>
      <c r="C30" s="24" t="s">
        <v>83</v>
      </c>
      <c r="D30" s="24" t="s">
        <v>111</v>
      </c>
      <c r="E30" s="27" t="s">
        <v>105</v>
      </c>
      <c r="F30" s="27" t="s">
        <v>105</v>
      </c>
      <c r="G30" s="28">
        <v>1</v>
      </c>
      <c r="H30" s="27" t="s">
        <v>15</v>
      </c>
      <c r="I30" s="27" t="s">
        <v>112</v>
      </c>
      <c r="J30" s="14">
        <v>39.020000000000003</v>
      </c>
      <c r="K30" s="40"/>
      <c r="L30" s="43"/>
    </row>
    <row r="31" spans="1:12" ht="140" x14ac:dyDescent="0.35">
      <c r="A31" s="27" t="s">
        <v>84</v>
      </c>
      <c r="B31" s="24" t="s">
        <v>68</v>
      </c>
      <c r="C31" s="24" t="s">
        <v>85</v>
      </c>
      <c r="D31" s="24" t="s">
        <v>111</v>
      </c>
      <c r="E31" s="27" t="s">
        <v>105</v>
      </c>
      <c r="F31" s="27" t="s">
        <v>105</v>
      </c>
      <c r="G31" s="28">
        <v>1</v>
      </c>
      <c r="H31" s="27" t="s">
        <v>15</v>
      </c>
      <c r="I31" s="27" t="s">
        <v>112</v>
      </c>
      <c r="J31" s="14">
        <v>22.2</v>
      </c>
      <c r="K31" s="40"/>
      <c r="L31" s="43"/>
    </row>
    <row r="32" spans="1:12" ht="70" x14ac:dyDescent="0.35">
      <c r="A32" s="27" t="s">
        <v>86</v>
      </c>
      <c r="B32" s="24" t="s">
        <v>68</v>
      </c>
      <c r="C32" s="24" t="s">
        <v>87</v>
      </c>
      <c r="D32" s="24" t="s">
        <v>111</v>
      </c>
      <c r="E32" s="27" t="s">
        <v>105</v>
      </c>
      <c r="F32" s="27" t="s">
        <v>105</v>
      </c>
      <c r="G32" s="28">
        <v>1</v>
      </c>
      <c r="H32" s="27" t="s">
        <v>15</v>
      </c>
      <c r="I32" s="27" t="s">
        <v>112</v>
      </c>
      <c r="J32" s="14">
        <v>91.85</v>
      </c>
      <c r="K32" s="40"/>
      <c r="L32" s="43"/>
    </row>
    <row r="33" spans="1:12" ht="70" x14ac:dyDescent="0.35">
      <c r="A33" s="27" t="s">
        <v>88</v>
      </c>
      <c r="B33" s="24" t="s">
        <v>68</v>
      </c>
      <c r="C33" s="24" t="s">
        <v>89</v>
      </c>
      <c r="D33" s="24" t="s">
        <v>111</v>
      </c>
      <c r="E33" s="27" t="s">
        <v>105</v>
      </c>
      <c r="F33" s="27" t="s">
        <v>105</v>
      </c>
      <c r="G33" s="28">
        <v>1</v>
      </c>
      <c r="H33" s="27" t="s">
        <v>15</v>
      </c>
      <c r="I33" s="27" t="s">
        <v>112</v>
      </c>
      <c r="J33" s="14">
        <v>529.34</v>
      </c>
      <c r="K33" s="40"/>
      <c r="L33" s="43"/>
    </row>
    <row r="34" spans="1:12" ht="70" x14ac:dyDescent="0.35">
      <c r="A34" s="27" t="s">
        <v>90</v>
      </c>
      <c r="B34" s="24" t="s">
        <v>68</v>
      </c>
      <c r="C34" s="24" t="s">
        <v>91</v>
      </c>
      <c r="D34" s="24" t="s">
        <v>111</v>
      </c>
      <c r="E34" s="27" t="s">
        <v>105</v>
      </c>
      <c r="F34" s="27" t="s">
        <v>105</v>
      </c>
      <c r="G34" s="28">
        <v>1</v>
      </c>
      <c r="H34" s="27" t="s">
        <v>15</v>
      </c>
      <c r="I34" s="27" t="s">
        <v>112</v>
      </c>
      <c r="J34" s="14">
        <v>614.05999999999995</v>
      </c>
      <c r="K34" s="41"/>
      <c r="L34" s="44"/>
    </row>
    <row r="35" spans="1:12" ht="126" x14ac:dyDescent="0.35">
      <c r="A35" s="6" t="s">
        <v>67</v>
      </c>
      <c r="B35" s="7" t="s">
        <v>68</v>
      </c>
      <c r="C35" s="7" t="s">
        <v>69</v>
      </c>
      <c r="D35" s="15" t="s">
        <v>92</v>
      </c>
      <c r="E35" s="15" t="s">
        <v>117</v>
      </c>
      <c r="F35" s="15" t="s">
        <v>118</v>
      </c>
      <c r="G35" s="16">
        <v>1</v>
      </c>
      <c r="H35" s="15" t="s">
        <v>15</v>
      </c>
      <c r="I35" s="15" t="s">
        <v>95</v>
      </c>
      <c r="J35" s="14">
        <v>634.5</v>
      </c>
      <c r="K35" s="39">
        <f>SUM(J35:J45)</f>
        <v>4764.1500000000005</v>
      </c>
      <c r="L35" s="42">
        <v>2</v>
      </c>
    </row>
    <row r="36" spans="1:12" ht="112" x14ac:dyDescent="0.35">
      <c r="A36" s="6" t="s">
        <v>72</v>
      </c>
      <c r="B36" s="7" t="s">
        <v>68</v>
      </c>
      <c r="C36" s="7" t="s">
        <v>73</v>
      </c>
      <c r="D36" s="15" t="s">
        <v>92</v>
      </c>
      <c r="E36" s="15" t="s">
        <v>117</v>
      </c>
      <c r="F36" s="15" t="s">
        <v>118</v>
      </c>
      <c r="G36" s="16">
        <v>1</v>
      </c>
      <c r="H36" s="15" t="s">
        <v>15</v>
      </c>
      <c r="I36" s="15" t="s">
        <v>95</v>
      </c>
      <c r="J36" s="14">
        <v>303.75000000000006</v>
      </c>
      <c r="K36" s="40"/>
      <c r="L36" s="43"/>
    </row>
    <row r="37" spans="1:12" ht="126" x14ac:dyDescent="0.35">
      <c r="A37" s="6" t="s">
        <v>74</v>
      </c>
      <c r="B37" s="7" t="s">
        <v>68</v>
      </c>
      <c r="C37" s="7" t="s">
        <v>75</v>
      </c>
      <c r="D37" s="15" t="s">
        <v>92</v>
      </c>
      <c r="E37" s="15" t="s">
        <v>117</v>
      </c>
      <c r="F37" s="15" t="s">
        <v>118</v>
      </c>
      <c r="G37" s="16">
        <v>1</v>
      </c>
      <c r="H37" s="15" t="s">
        <v>15</v>
      </c>
      <c r="I37" s="15" t="s">
        <v>95</v>
      </c>
      <c r="J37" s="14">
        <v>141.75000000000003</v>
      </c>
      <c r="K37" s="40"/>
      <c r="L37" s="43"/>
    </row>
    <row r="38" spans="1:12" ht="112" x14ac:dyDescent="0.35">
      <c r="A38" s="6" t="s">
        <v>76</v>
      </c>
      <c r="B38" s="7" t="s">
        <v>68</v>
      </c>
      <c r="C38" s="7" t="s">
        <v>77</v>
      </c>
      <c r="D38" s="15" t="s">
        <v>92</v>
      </c>
      <c r="E38" s="15" t="s">
        <v>117</v>
      </c>
      <c r="F38" s="15" t="s">
        <v>118</v>
      </c>
      <c r="G38" s="16">
        <v>1</v>
      </c>
      <c r="H38" s="15" t="s">
        <v>15</v>
      </c>
      <c r="I38" s="15" t="s">
        <v>95</v>
      </c>
      <c r="J38" s="14">
        <v>87.75</v>
      </c>
      <c r="K38" s="40"/>
      <c r="L38" s="43"/>
    </row>
    <row r="39" spans="1:12" ht="98" x14ac:dyDescent="0.35">
      <c r="A39" s="6" t="s">
        <v>78</v>
      </c>
      <c r="B39" s="7" t="s">
        <v>68</v>
      </c>
      <c r="C39" s="7" t="s">
        <v>79</v>
      </c>
      <c r="D39" s="15" t="s">
        <v>92</v>
      </c>
      <c r="E39" s="15" t="s">
        <v>117</v>
      </c>
      <c r="F39" s="15" t="s">
        <v>118</v>
      </c>
      <c r="G39" s="16">
        <v>1</v>
      </c>
      <c r="H39" s="15" t="s">
        <v>15</v>
      </c>
      <c r="I39" s="15" t="s">
        <v>95</v>
      </c>
      <c r="J39" s="14">
        <v>101.25</v>
      </c>
      <c r="K39" s="40"/>
      <c r="L39" s="43"/>
    </row>
    <row r="40" spans="1:12" ht="70" x14ac:dyDescent="0.35">
      <c r="A40" s="6" t="s">
        <v>80</v>
      </c>
      <c r="B40" s="7" t="s">
        <v>68</v>
      </c>
      <c r="C40" s="7" t="s">
        <v>81</v>
      </c>
      <c r="D40" s="15" t="s">
        <v>92</v>
      </c>
      <c r="E40" s="15" t="s">
        <v>117</v>
      </c>
      <c r="F40" s="15" t="s">
        <v>118</v>
      </c>
      <c r="G40" s="16">
        <v>1</v>
      </c>
      <c r="H40" s="15" t="s">
        <v>15</v>
      </c>
      <c r="I40" s="15" t="s">
        <v>95</v>
      </c>
      <c r="J40" s="14">
        <v>265.95000000000005</v>
      </c>
      <c r="K40" s="40"/>
      <c r="L40" s="43"/>
    </row>
    <row r="41" spans="1:12" ht="70" x14ac:dyDescent="0.35">
      <c r="A41" s="6" t="s">
        <v>82</v>
      </c>
      <c r="B41" s="7" t="s">
        <v>68</v>
      </c>
      <c r="C41" s="7" t="s">
        <v>83</v>
      </c>
      <c r="D41" s="15" t="s">
        <v>92</v>
      </c>
      <c r="E41" s="15" t="s">
        <v>117</v>
      </c>
      <c r="F41" s="15" t="s">
        <v>118</v>
      </c>
      <c r="G41" s="16">
        <v>1</v>
      </c>
      <c r="H41" s="15" t="s">
        <v>15</v>
      </c>
      <c r="I41" s="15" t="s">
        <v>95</v>
      </c>
      <c r="J41" s="14">
        <v>10.8</v>
      </c>
      <c r="K41" s="40"/>
      <c r="L41" s="43"/>
    </row>
    <row r="42" spans="1:12" ht="140" x14ac:dyDescent="0.35">
      <c r="A42" s="6" t="s">
        <v>84</v>
      </c>
      <c r="B42" s="7" t="s">
        <v>68</v>
      </c>
      <c r="C42" s="7" t="s">
        <v>85</v>
      </c>
      <c r="D42" s="15" t="s">
        <v>92</v>
      </c>
      <c r="E42" s="15" t="s">
        <v>117</v>
      </c>
      <c r="F42" s="15" t="s">
        <v>118</v>
      </c>
      <c r="G42" s="16">
        <v>1</v>
      </c>
      <c r="H42" s="15" t="s">
        <v>15</v>
      </c>
      <c r="I42" s="15" t="s">
        <v>95</v>
      </c>
      <c r="J42" s="14">
        <v>4.05</v>
      </c>
      <c r="K42" s="40"/>
      <c r="L42" s="43"/>
    </row>
    <row r="43" spans="1:12" ht="70" x14ac:dyDescent="0.35">
      <c r="A43" s="6" t="s">
        <v>86</v>
      </c>
      <c r="B43" s="7" t="s">
        <v>68</v>
      </c>
      <c r="C43" s="7" t="s">
        <v>87</v>
      </c>
      <c r="D43" s="15" t="s">
        <v>92</v>
      </c>
      <c r="E43" s="15" t="s">
        <v>117</v>
      </c>
      <c r="F43" s="15" t="s">
        <v>118</v>
      </c>
      <c r="G43" s="16">
        <v>1</v>
      </c>
      <c r="H43" s="15" t="s">
        <v>15</v>
      </c>
      <c r="I43" s="15" t="s">
        <v>95</v>
      </c>
      <c r="J43" s="14">
        <v>12.15</v>
      </c>
      <c r="K43" s="40"/>
      <c r="L43" s="43"/>
    </row>
    <row r="44" spans="1:12" ht="70" x14ac:dyDescent="0.35">
      <c r="A44" s="6" t="s">
        <v>88</v>
      </c>
      <c r="B44" s="7" t="s">
        <v>68</v>
      </c>
      <c r="C44" s="7" t="s">
        <v>89</v>
      </c>
      <c r="D44" s="15" t="s">
        <v>92</v>
      </c>
      <c r="E44" s="15" t="s">
        <v>117</v>
      </c>
      <c r="F44" s="15" t="s">
        <v>118</v>
      </c>
      <c r="G44" s="16">
        <v>1</v>
      </c>
      <c r="H44" s="15" t="s">
        <v>15</v>
      </c>
      <c r="I44" s="15" t="s">
        <v>95</v>
      </c>
      <c r="J44" s="14">
        <v>286.20000000000005</v>
      </c>
      <c r="K44" s="40"/>
      <c r="L44" s="43"/>
    </row>
    <row r="45" spans="1:12" ht="70" x14ac:dyDescent="0.35">
      <c r="A45" s="6" t="s">
        <v>90</v>
      </c>
      <c r="B45" s="7" t="s">
        <v>68</v>
      </c>
      <c r="C45" s="7" t="s">
        <v>91</v>
      </c>
      <c r="D45" s="15" t="s">
        <v>92</v>
      </c>
      <c r="E45" s="15" t="s">
        <v>117</v>
      </c>
      <c r="F45" s="15" t="s">
        <v>118</v>
      </c>
      <c r="G45" s="16">
        <v>1</v>
      </c>
      <c r="H45" s="15" t="s">
        <v>15</v>
      </c>
      <c r="I45" s="15" t="s">
        <v>95</v>
      </c>
      <c r="J45" s="14">
        <v>2916.0000000000005</v>
      </c>
      <c r="K45" s="41"/>
      <c r="L45" s="44"/>
    </row>
  </sheetData>
  <sortState xmlns:xlrd2="http://schemas.microsoft.com/office/spreadsheetml/2017/richdata2" ref="A2:L46">
    <sortCondition ref="D2:D46"/>
    <sortCondition ref="A2:A46"/>
  </sortState>
  <mergeCells count="8">
    <mergeCell ref="L24:L34"/>
    <mergeCell ref="L35:L45"/>
    <mergeCell ref="L2:L12"/>
    <mergeCell ref="L13:L23"/>
    <mergeCell ref="K2:K12"/>
    <mergeCell ref="K13:K23"/>
    <mergeCell ref="K24:K34"/>
    <mergeCell ref="K35:K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RT80 PRICING SCHEDULE </vt:lpstr>
      <vt:lpstr>Group 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Koena Mapotse</dc:creator>
  <cp:lastModifiedBy>Zanele Mkhwanazi</cp:lastModifiedBy>
  <dcterms:created xsi:type="dcterms:W3CDTF">2025-09-11T09:09:07Z</dcterms:created>
  <dcterms:modified xsi:type="dcterms:W3CDTF">2025-10-02T06:28:32Z</dcterms:modified>
</cp:coreProperties>
</file>